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Q:\ZOK\250428\"/>
    </mc:Choice>
  </mc:AlternateContent>
  <xr:revisionPtr revIDLastSave="0" documentId="8_{F89E963F-4648-4FAC-A327-4D1688113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pší image OK" sheetId="1" r:id="rId1"/>
    <sheet name="Restart JE a SU" sheetId="2" r:id="rId2"/>
    <sheet name="Inovační ekosystém" sheetId="3" r:id="rId3"/>
  </sheets>
  <definedNames>
    <definedName name="_xlnm.Print_Titles" localSheetId="2">'Inovační ekosystém'!$1:$4</definedName>
    <definedName name="_xlnm.Print_Titles" localSheetId="0">'Lepší image OK'!$1:$5</definedName>
    <definedName name="_xlnm.Print_Titles" localSheetId="1">'Restart JE a SU'!$1:$3</definedName>
    <definedName name="_xlnm.Print_Area" localSheetId="2">'Inovační ekosystém'!$A$1:$R$33</definedName>
    <definedName name="_xlnm.Print_Area" localSheetId="0">'Lepší image OK'!$A$1:$R$48</definedName>
    <definedName name="_xlnm.Print_Area" localSheetId="1">'Restart JE a SU'!$A$1:$R$36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2" l="1"/>
  <c r="M18" i="2" l="1"/>
  <c r="J34" i="2" l="1"/>
  <c r="J33" i="2"/>
  <c r="J32" i="2"/>
  <c r="J23" i="2"/>
  <c r="J22" i="2"/>
  <c r="J20" i="2"/>
  <c r="J19" i="2"/>
  <c r="J18" i="2"/>
  <c r="J14" i="2"/>
  <c r="J13" i="2"/>
  <c r="J21" i="2" l="1"/>
</calcChain>
</file>

<file path=xl/sharedStrings.xml><?xml version="1.0" encoding="utf-8"?>
<sst xmlns="http://schemas.openxmlformats.org/spreadsheetml/2006/main" count="821" uniqueCount="404">
  <si>
    <r>
      <t xml:space="preserve">VLAJKOVÝ PROJEKT </t>
    </r>
    <r>
      <rPr>
        <b/>
        <sz val="12"/>
        <color theme="1"/>
        <rFont val="Arial"/>
        <family val="2"/>
        <charset val="238"/>
      </rPr>
      <t>„LEPŠÍ IMAGE OLOMOUCKÉHO KRAJE“</t>
    </r>
  </si>
  <si>
    <r>
      <t xml:space="preserve">VLAJKOVÝ PROJEKT </t>
    </r>
    <r>
      <rPr>
        <b/>
        <sz val="12"/>
        <color theme="1"/>
        <rFont val="Arial"/>
        <family val="2"/>
        <charset val="238"/>
      </rPr>
      <t>„RESTART JESENICKA A ŠUMPERSKA“</t>
    </r>
  </si>
  <si>
    <r>
      <t xml:space="preserve">VLAJKOVÝ PROJEKT </t>
    </r>
    <r>
      <rPr>
        <b/>
        <sz val="12"/>
        <color theme="1"/>
        <rFont val="Arial"/>
        <family val="2"/>
        <charset val="238"/>
      </rPr>
      <t>„ROZVOJ INOVAČNÍHO EKOSYSTÉMU A CHYTRÉHO REGIONU“</t>
    </r>
  </si>
  <si>
    <t>Aktivita</t>
  </si>
  <si>
    <t>Účast v soutěži Má vlast</t>
  </si>
  <si>
    <t>Propagace úspěšných proměn v obcích v Olomouckém kraji. Propagace na místní, národní i celorepublikové úrovni</t>
  </si>
  <si>
    <t>OSR</t>
  </si>
  <si>
    <t>Počet spolupracujících uskupení</t>
  </si>
  <si>
    <t>Spolupráce v oblasti cyklodopravy</t>
  </si>
  <si>
    <t>Zapojení Olomouckého kraje do spolku městskou mobilitu, propagace projektů z regionu, včetně členského příspěvku</t>
  </si>
  <si>
    <t>Spolupráce s ICOK</t>
  </si>
  <si>
    <t>Podnikatel roku</t>
  </si>
  <si>
    <t>Spolupráce na přípravě a vyhlášení vyhlášení regionálního vítěze soutěže EY Podnikatel roku 2020 Olomouckého kraje</t>
  </si>
  <si>
    <t>Prezentace na veletrzích</t>
  </si>
  <si>
    <t>Prezentace, Olomouckého kraje, měst a dalších subjektů na veletrzích: Strojírenský veletrh v Brně a a Stavotech v Olomouci</t>
  </si>
  <si>
    <t>Smart region</t>
  </si>
  <si>
    <t>Příprava a realizace konkrétních projektů v oblasti smart opatření, které schválí řídící výbor Smart Regionu Olomouckého kraje. Dále se předpokládá i nákup expertního poradenství k jednotlivým navrženým opatřením v koncepci na území Olomouckého kraje.</t>
  </si>
  <si>
    <t>Spolupráce s  Inovačním centrem Olomouckého kraje, podpora inovací, včetně členského příspěvku</t>
  </si>
  <si>
    <t>Organizace soutěže pro vyjímečné úspěchy v oblasti cestovního ruchu v OK; kategorie se mění každý rok a vítězové získávají marketingovou podporu OK</t>
  </si>
  <si>
    <t>OKH</t>
  </si>
  <si>
    <t>Podpora destinačního managementu Olomouckého kraje</t>
  </si>
  <si>
    <t>Zajištění funkční struktury řízení a organizace cestovního ruchu v Olomouckém kraji včetně spolupráce s obcemi a podnikatelskými subjekty, konkrétně Jeseníky – Sdružení cestovního ruchu</t>
  </si>
  <si>
    <t>Počet podpořených destinačních managementů</t>
  </si>
  <si>
    <t>OŠM</t>
  </si>
  <si>
    <t>Zatraktivnění vzdělávací nabídky středních škol v oblasti Jesenicka a Šumperska</t>
  </si>
  <si>
    <t>Podpora žádosti středních škol o zápis nových oborů vzdělání, které budou atraktivní nejen pro uchazeče, ale jejichž absolventi najdou také uplatnění na trhu práce</t>
  </si>
  <si>
    <t>nelze specifikovat</t>
  </si>
  <si>
    <t>počet nově zapsaných oborů vzdělání do rejstříku škol a školských zařízení</t>
  </si>
  <si>
    <t>Podpora rozvoje IT oborů v oblasti  Jesenicka a Šumperska</t>
  </si>
  <si>
    <t>Podpora škol při rozvoji IT oborů, a to jak po materiální, tak i metodické stránce, pomoc s propagací IT oborů, realizace edukativních a popularizačních aktivit</t>
  </si>
  <si>
    <t>počet žáků přijatých ke vzdělávání v IT oborech, počet realizovaných aktivit</t>
  </si>
  <si>
    <t>VTP UP/ICOK</t>
  </si>
  <si>
    <t>Počet podpořených podnikavců/začínajících podnikatelů</t>
  </si>
  <si>
    <t>ICOK</t>
  </si>
  <si>
    <t>Projektová příprava - Inovační hub Jeseník</t>
  </si>
  <si>
    <t>Projektová příprava - Inovační hub Šumperk</t>
  </si>
  <si>
    <t>počet připravených projektových záměrů</t>
  </si>
  <si>
    <t>Projektová příprava inovačního hubu - jednotného místa pro místní inovativní firmy, začínající podnikatele a obecně aktivní a kreativní lidi s cílem udržení talentů a podnikatelů v regionu Jesenicka</t>
  </si>
  <si>
    <t>Projektová příprava inovačního hubu - jednotného místa pro místní inovativní firmy, začínající podnikatele a obecně aktivní a kreativní lidi s cílem udržení talentů a podnikatelů v regionu Šumperska</t>
  </si>
  <si>
    <t>N/A</t>
  </si>
  <si>
    <t>Počet podpořených investičních infrastrukturních projektů</t>
  </si>
  <si>
    <t>ICOK PLATINN</t>
  </si>
  <si>
    <t>Počet podpořených projektů/konzultací ve firmách</t>
  </si>
  <si>
    <t>Počet vzniklých pracovních skupin</t>
  </si>
  <si>
    <t>Vytvoření sítě regionálních inovačních hubů v olomoucké aglomeraci</t>
  </si>
  <si>
    <t>Implementace RIS3 strategie Olomouckého kraje</t>
  </si>
  <si>
    <t>Příprava projektů a implementace/aktualizace strategie na podporu inovačního ekosystému Olomouckého kraje v gesci tzv. RIS3 týmu ve spolupráci s partnery v regionu (zejména skrze Krajskou radu pro inovace OK a její pracovní skupiny)</t>
  </si>
  <si>
    <t>Počet realizovaných/revidovaných inovačních strategií</t>
  </si>
  <si>
    <t>PositivJE festival</t>
  </si>
  <si>
    <t>Podpora inspirativního festivalu inovací na Jesenicku</t>
  </si>
  <si>
    <t>počet zrealizovaných festivalů</t>
  </si>
  <si>
    <t>Platforma PositivJE/ICOK</t>
  </si>
  <si>
    <t>Projekt Technologická inkubace</t>
  </si>
  <si>
    <t xml:space="preserve">Podpora technologicky orientovaných startupů, vzniku a vývoje unikátních technologických řešení. Rozvoj podnikatelského a start-upového prostředí, zvýšení inovačního potenciálu.  Projekt na 7 let (celá ČR), předpokad spolupráce se stávající regionální inovační infrastrukturou. </t>
  </si>
  <si>
    <t>CzechInvest (+ regionální partneři)</t>
  </si>
  <si>
    <t>Scouting vhodných firem, Pre-inkubace, Inkubace, Komercionalizace</t>
  </si>
  <si>
    <t>TBD
(KPI budou stanoveny v dohodách s reg. partnery)</t>
  </si>
  <si>
    <t xml:space="preserve"> dle počtu a zaměření inkubovaných startupů </t>
  </si>
  <si>
    <t>Popis aktivity</t>
  </si>
  <si>
    <t>Odpovědnost (garant)</t>
  </si>
  <si>
    <t>Spolupracující subjekty</t>
  </si>
  <si>
    <t>Období realizace</t>
  </si>
  <si>
    <t>Název indikátoru</t>
  </si>
  <si>
    <t>Předpokládaná hodnota</t>
  </si>
  <si>
    <t>Finanční zdroje</t>
  </si>
  <si>
    <t>Celkem</t>
  </si>
  <si>
    <t>Název klíčové aktivity</t>
  </si>
  <si>
    <t>Plánované výdaje (pro OK)</t>
  </si>
  <si>
    <t>1.1</t>
  </si>
  <si>
    <t>Regionální partnerství pro lepší image kraje</t>
  </si>
  <si>
    <t xml:space="preserve">Sdílená identita kraje a placebranding </t>
  </si>
  <si>
    <t>1.2</t>
  </si>
  <si>
    <t>2.2</t>
  </si>
  <si>
    <t>1.3</t>
  </si>
  <si>
    <t>Task Force pro lepší image kraje</t>
  </si>
  <si>
    <t>1.4</t>
  </si>
  <si>
    <t>Marketingová strategie kraje</t>
  </si>
  <si>
    <t>Cíl 1 Nastavení funkčních procesů a jednotné komunikace pro zlepšení image kraje</t>
  </si>
  <si>
    <t>Cíl 2 Nastavení systematického a průběžného oslovování a zapojování aktivních obyvatel do krajských rozvojových témat a projektů</t>
  </si>
  <si>
    <t>2.1</t>
  </si>
  <si>
    <t>2.3</t>
  </si>
  <si>
    <t>Komunikace a participace rozvoje kraje</t>
  </si>
  <si>
    <t>Program podpory participace měst a obcí</t>
  </si>
  <si>
    <t>Platforma dobré praxe v participaci municipalit</t>
  </si>
  <si>
    <t>Cíl 3 Lákání talentů, investic a pracovní síly do kraje, snížení míry migrace z kraje</t>
  </si>
  <si>
    <t xml:space="preserve">Vytvoření nabídky konkrétních lokalit, (nejen brownfieldů) pro další rozvoj podnikatelských aktivit či pro investory </t>
  </si>
  <si>
    <t>3.1</t>
  </si>
  <si>
    <t>3.2</t>
  </si>
  <si>
    <t>3.3</t>
  </si>
  <si>
    <t>3.4</t>
  </si>
  <si>
    <t>3.5</t>
  </si>
  <si>
    <t>3.6</t>
  </si>
  <si>
    <t>3.7</t>
  </si>
  <si>
    <t>Propagace úspěšných podnikatelských či výzkumných úspěchů i konkrétních lidí</t>
  </si>
  <si>
    <t>Přímá podpora začínajících podnikatelů, pomocí vlastních dotačních titulů</t>
  </si>
  <si>
    <t>Cílená soutěž / hackaton zaměřený na podnikatelské či neziskové projekty, řešící aktuální problémy kraje (ne pouze IT)</t>
  </si>
  <si>
    <t>Program pro zapojování studentů do podnikatelské reality – Navázání přímé spolupráce mezi UPOL a Inovačním centrem (jako např. Business Gate Academy Karviná)</t>
  </si>
  <si>
    <t>Podpora podnikavosti na všech typech škol</t>
  </si>
  <si>
    <t>Cíl 4 Zvýšit atraktivitu kraje v očích návštěvníků a návštěvnost kraje</t>
  </si>
  <si>
    <t>Cíl 1 Koordinace na strategické úrovni, zajištění disponibilních zdrojů financování a zvýšení absorpční kapacity</t>
  </si>
  <si>
    <t>Společná strategie / pozice</t>
  </si>
  <si>
    <t>Systém sledování dostupných finančních zdrojů</t>
  </si>
  <si>
    <t>Poradenská pracoviště (Jeseník, Šumperk) nebo síť poradců v řešeném území</t>
  </si>
  <si>
    <t>Cíl 2 Komplexní rozvoj digitalizace</t>
  </si>
  <si>
    <t>Rozvod vysokorychlostního internetu</t>
  </si>
  <si>
    <t>Marketing a osvěta v oblasti digitalizace</t>
  </si>
  <si>
    <t>Vzdělávání v oblasti digitalizace</t>
  </si>
  <si>
    <t>Cíl 3 Podpora cestovního ruchu v území</t>
  </si>
  <si>
    <t>Destinační management</t>
  </si>
  <si>
    <t>Rozvoj lidských zdrojů a jejich kvality</t>
  </si>
  <si>
    <t>Rozvoj a zkvalitnění základní a doprovodné infrastruktury cestovního ruchu</t>
  </si>
  <si>
    <t>Podpora informovanosti turistů a návštěvníků</t>
  </si>
  <si>
    <t>Zkvalitňování služeb a podpora certifikace</t>
  </si>
  <si>
    <t>Cíl 1 Rozvoj inovačního ekosystému Olomouckého kraje</t>
  </si>
  <si>
    <t>Podporovat networking, sdílení a spolupráci mezi regionálními stakeholdery</t>
  </si>
  <si>
    <t>Vytvořit a udržovat síť funkčních regionálních kontaktních míst</t>
  </si>
  <si>
    <t>1.5</t>
  </si>
  <si>
    <t>Rozvíjet, implementovat a evaluovat krajskou RIS3 strategii a podílet se na přípravě strategických projektů s vazbou na RIS3 v regionu</t>
  </si>
  <si>
    <t>Cíl 2  Vytváření komunity kreativních a podnikavých lidí</t>
  </si>
  <si>
    <t>2.4</t>
  </si>
  <si>
    <t>Vytvořit atraktivní preinkubační a inkubační program a provádět aktivní scouting v regionu</t>
  </si>
  <si>
    <t>Vytvářet a rozšiřovat pool lokálních mentorů</t>
  </si>
  <si>
    <t>Inkubovat inovativní start-upy a začínající podnikatele</t>
  </si>
  <si>
    <t>Podílet se na podpoře polytechnického vzdělávání</t>
  </si>
  <si>
    <t>Podílet se na podpoře vzdělávání k podnikavosti a kreativitě</t>
  </si>
  <si>
    <t>Podílet se na podpoře celoživotního vzdělávání</t>
  </si>
  <si>
    <t>2.5</t>
  </si>
  <si>
    <t>2.6</t>
  </si>
  <si>
    <t>Koordinace smart aktivit a polupráce v regionu</t>
  </si>
  <si>
    <t>Realizace vybraných smart řešení</t>
  </si>
  <si>
    <t>Podpora uplatňování smart řešení napříč regionem</t>
  </si>
  <si>
    <t>Realizace rozvojových aktivit</t>
  </si>
  <si>
    <t>Cíl 4 Smart region Olomoucký kraj</t>
  </si>
  <si>
    <t>4.1</t>
  </si>
  <si>
    <t>4.2</t>
  </si>
  <si>
    <t>4.3</t>
  </si>
  <si>
    <t>Cíl 3 Podpora inovativního podnikání</t>
  </si>
  <si>
    <t>Poskytovat expertní a finanční podporu zavedeným inovativním firmám</t>
  </si>
  <si>
    <t>Vytvářet a rozšiřovat pool investorů a koučů pro firmy</t>
  </si>
  <si>
    <t>Aktivně vyhledávat příležitosti pro transfer technologií a znalostí</t>
  </si>
  <si>
    <t>Poznámka</t>
  </si>
  <si>
    <t>Setkání pracovní skupiny Lepší Image OK</t>
  </si>
  <si>
    <t>2022-2024</t>
  </si>
  <si>
    <t>Rozpočet OK</t>
  </si>
  <si>
    <t>Počet jednání PS</t>
  </si>
  <si>
    <t>Krajský cyklokoordinátor</t>
  </si>
  <si>
    <t>Počet partnerství</t>
  </si>
  <si>
    <t>Výkonná jednotka pro realizaci marketingových aktivit</t>
  </si>
  <si>
    <t>Profesioonální pracoviště pro naplňování marketingové strategie a realizaci propagačních aktivit</t>
  </si>
  <si>
    <t>Pracovní skupina</t>
  </si>
  <si>
    <t>Počet zpracovaných strategií</t>
  </si>
  <si>
    <t>Zpracování vstupního návrhu na participaci</t>
  </si>
  <si>
    <t>Zpracování doporučených způsobů zapojení veřejnosti do rozhování kraje, kretý bude projednán ROK</t>
  </si>
  <si>
    <t>Propagační aktivity podporující participaci</t>
  </si>
  <si>
    <t>Zřízení internetových stránek o participativních metodách, vydání publikace pro obce o dobré praxi</t>
  </si>
  <si>
    <t>Počet propagačních akcí akcí</t>
  </si>
  <si>
    <t>Dotační program Smart region</t>
  </si>
  <si>
    <t>Dotační program na podporu přípravy smart projektů v území kraje</t>
  </si>
  <si>
    <t>Setkání pracovní skupiny Restart JE+SU</t>
  </si>
  <si>
    <t>Aktualizace případové studie Jesenicka a Šumperska</t>
  </si>
  <si>
    <t>Aktualizovat projektové záměry v případové studii a doplnit je o případné novější záměry</t>
  </si>
  <si>
    <t>Informování území o dotačních možnostech</t>
  </si>
  <si>
    <t>Zacílení podpory NPO a dalších zdrojů</t>
  </si>
  <si>
    <t>Informování samospráv, MAS a mikroregionů o možnostech financování. Spolupráce s obcemi zařazenými na seznam „bílých míst“. Zprostředkování jednání s nositeli licencí – oprávněnými žadateli.</t>
  </si>
  <si>
    <t>Podpora procesu střednědobého plánování sociálních služeb, zvyšování kvality a efektivity sociální práce v Olomouckém kraji</t>
  </si>
  <si>
    <t>OSR/OSV</t>
  </si>
  <si>
    <t>OPZ+</t>
  </si>
  <si>
    <t xml:space="preserve">Program podpory kultury v Olomouckém kraji </t>
  </si>
  <si>
    <t>DP OK v oblasti kultury</t>
  </si>
  <si>
    <t>OSKPP</t>
  </si>
  <si>
    <t>Budování image Olomouckého kraje jako destinace cestovního ruchu</t>
  </si>
  <si>
    <t>Podpora budování značky, realizace nadregionálních a mezinárodních projektů, koordinace a rozvoj destinačního managementu prostřednictvím Centrály cestovního ruchu a destinačních společností Jeseníky - Sdružení cestovního ruchu a Střední Morava - Sdružení cestovního ruchu.</t>
  </si>
  <si>
    <t>Rozpočet OK + MMR + IROP + CZ/PL</t>
  </si>
  <si>
    <t>Setkání se zástupci z území</t>
  </si>
  <si>
    <t>Zpracování strategických dokumentů</t>
  </si>
  <si>
    <t>Zajištění zpracování aktualizací Strategie rozvoje kraje, Územní energetické koncepce, Koncepce rozvoje cyklodopravy, zpracování monitorovacích zpráv, dílčích studií, aktualizace mapové části koncepce cyklodopravy atd.</t>
  </si>
  <si>
    <t>Počet zpracovaných strategických dokumentů</t>
  </si>
  <si>
    <t>Program na podporu místních produktů</t>
  </si>
  <si>
    <t>Podpora regionálního značení, podpora farmářských trhů</t>
  </si>
  <si>
    <t>Počet podpořených podnikatelů</t>
  </si>
  <si>
    <t>Modernizace učeben a vybavení pro odborný výcvik (Střední škola gastronomie a farmářství Jeseník)</t>
  </si>
  <si>
    <t>OI/OŠM</t>
  </si>
  <si>
    <t>výstavba nových dílen</t>
  </si>
  <si>
    <t>Program na podporu vzdělávání na vysokých školách v Olomouckém kraji</t>
  </si>
  <si>
    <t xml:space="preserve">Podpora polytechnického vzdělávání a řemesel v Olomouckém kraji </t>
  </si>
  <si>
    <t>PO/OŠM</t>
  </si>
  <si>
    <t>ZZS OK – Výstavba nových výjezdových základen - Hanušovice (součásti projektu ZZS-Budování a modernizace stanovišť, vč. heliportů)</t>
  </si>
  <si>
    <t>výstavba nového objektu výjezdové základny</t>
  </si>
  <si>
    <t>OI/OZ</t>
  </si>
  <si>
    <t>ZZS OK – Výstavba nových výjezdových základen - Javorník (součásti projektu ZZS-Budování a modernizace stanovišť, vč. heliportů)</t>
  </si>
  <si>
    <t>ZZS OK – Výstavba nových výjezdových základen - Jeseník (součásti projektu ZZS-Budování a modernizace stanovišť, vč. heliportů)</t>
  </si>
  <si>
    <t>Domov pro seniory Javorník - přístavba budovy v Kobylé nad Vidnavkou</t>
  </si>
  <si>
    <t>Výstavba nového objektu v Kobylé nad Vidnávkou jako náhrada za stávající objekt Zámku a přestavba druhé stávající budovy na zázemí</t>
  </si>
  <si>
    <t>OI/OSV</t>
  </si>
  <si>
    <t xml:space="preserve">Vlastivědné muzeum Jesenicka - Expozice Vincenze Priessnitze </t>
  </si>
  <si>
    <t>OI/OSKPP</t>
  </si>
  <si>
    <t>Vlastivědné muzeum Jesenicka - rekonstrukce Vodní tvrze</t>
  </si>
  <si>
    <t>Vlastivědné muzeum v Šumperku - Rozšíření depozitářů v budově tzv. Robotárny</t>
  </si>
  <si>
    <t>Rekonstrukce objektu tzv. Robotárny v Šumperku za účelem nabytí depozitárních prostor pro sbírky a odborných pracovišť pro zaměstnance Vlastivědného muzea v Šumperku.</t>
  </si>
  <si>
    <t>Územní studie a odborná posouzení</t>
  </si>
  <si>
    <t>Efektivní a včasné informování potenciálních žadatelů o možnostech čerpání finanční pomoci a k propagace programu na regionální úrovni</t>
  </si>
  <si>
    <t>Příspěvky sdružením pro přeshraniční spolupráci</t>
  </si>
  <si>
    <t xml:space="preserve">Členské příspěvky Euroregionům Glacensis a Praděd a Evropskému seskupení pro územní spolupráci (ESÚS NOVUM) </t>
  </si>
  <si>
    <t>2023-2025</t>
  </si>
  <si>
    <t>Rozpočet OK, Svaz měst a obcí Jesenicka</t>
  </si>
  <si>
    <t>2024-2025</t>
  </si>
  <si>
    <t>2024-2026</t>
  </si>
  <si>
    <t>2025-2027</t>
  </si>
  <si>
    <t>OPTP</t>
  </si>
  <si>
    <t>2021-2027</t>
  </si>
  <si>
    <t>Interreg V-A</t>
  </si>
  <si>
    <t>Pracoviště Heřmanice - výstavba odborné učebny OV včetně trenažéru pro výuku autoškoly, učebny obory: opravář zemědělských strojů, včelař a další zemědělské obory.</t>
  </si>
  <si>
    <t xml:space="preserve">Nová expozice V. Priessnitze v rodném domě V. Priessnitze v Jeseníku. </t>
  </si>
  <si>
    <t>Na celkovou rekonstrukcí objektu Vodní tvrze je nutné zpracovat studii, a tuto projednat s NPÚ. Může být následně rozděleno do menších projektů.</t>
  </si>
  <si>
    <t>Počet podpořených subjektů</t>
  </si>
  <si>
    <t>Aktivity ICOK a Olomouckého kraje na podporu rozvoje inovačního prostředí v Olomouckém kraji v souladu s RIS3 strategií Olomouckého kraje v rámci projektu Olomouckého kraje Smart Akcelerátor Olomouckého kraje II+III</t>
  </si>
  <si>
    <t>OSR/ICOK</t>
  </si>
  <si>
    <t>OP VVV/OP JAK</t>
  </si>
  <si>
    <t>OSR/OSKPP</t>
  </si>
  <si>
    <t>Vědecká knihovna v Olomouci -  Modernizace vybavení digitalizační jednotky</t>
  </si>
  <si>
    <t>Pořízení nových scannerů a serverů nezbytných pro zpracování a archivaci dat.</t>
  </si>
  <si>
    <t>IROP, ITI OA, NPO</t>
  </si>
  <si>
    <t xml:space="preserve">Zásadní částí projektu je pořízení datové části digitální technické mapy formou konsolidace stávajících dat a novým mapováním. Součástí projektu je rovněž pořízení informačního systému digitální technické mapy a pořízení hardwarového vybavení. </t>
  </si>
  <si>
    <t>2020-2023</t>
  </si>
  <si>
    <t>Projektová příprava</t>
  </si>
  <si>
    <t>OI</t>
  </si>
  <si>
    <t>Vybudování inovačních hubů v okresních městech Olomouckého kraje</t>
  </si>
  <si>
    <t>Iniciace, podpora budování a provozování inovačních hubů v okresních městech Olomouckého kraje</t>
  </si>
  <si>
    <t>Počet vybudovaných hubů</t>
  </si>
  <si>
    <t>Realizace projektu Smart Akcelerátor Olomouckého kraje III</t>
  </si>
  <si>
    <t>Rozvoj a implementace RIS3 strategie Olomouckého kraje v rámci realizace projektu Smart Akcelerátor Olomouckého kraje III</t>
  </si>
  <si>
    <t>Počet podpořených žáků</t>
  </si>
  <si>
    <t>IROP II                      Rozpočet OK</t>
  </si>
  <si>
    <t>II/312 hr.okr.Ustí nad O - křiž. II/446 před Hanušovicemi</t>
  </si>
  <si>
    <t>Střední škola technická a zemědělská Mohelnice - Výstavba nových dílen</t>
  </si>
  <si>
    <t>Vyšší odborná škola a Střední průmyslová škola, Šumperk, Gen. Krátkého 1 - Rekonstrukce Domova mládeže U Sanatoria 1</t>
  </si>
  <si>
    <t>Systém managementu hospodaření s energií dle ISO 50001:2019 (EnMS)</t>
  </si>
  <si>
    <t>Provádění energetického managementu, zajišťování recertifikačních a dozorových auditů EnMS OK a udržování certifikátu EnMS v platnosti.</t>
  </si>
  <si>
    <t>PO OK</t>
  </si>
  <si>
    <t>Počet certifikovaných EnMS</t>
  </si>
  <si>
    <t>Nový Portál ÚP</t>
  </si>
  <si>
    <t>13 ORP Olomouckého kraje</t>
  </si>
  <si>
    <t>Cena OK za přínos v oblasti cestovního ruchu</t>
  </si>
  <si>
    <t>Ceny OK za přínos v oblasti životního prostředí</t>
  </si>
  <si>
    <t>Propagace a ocenění FO, PO a obcí za ochranu životního prostředí, dlouhodobý a významný počin v oblasti životního prostředí</t>
  </si>
  <si>
    <t>OŽPZ           OKH</t>
  </si>
  <si>
    <t>2022  2023  2024</t>
  </si>
  <si>
    <t>Počet akcí</t>
  </si>
  <si>
    <t>Záměrem soutěže je vybrat a ocenit kvalitní nové stavby nebo rekonstrukce, které vznikly v OK pro daný ročník soutěže.</t>
  </si>
  <si>
    <t>OSR          OKH</t>
  </si>
  <si>
    <t>Cena OK za přínos v oblasti kultury</t>
  </si>
  <si>
    <t>Organizace soutěže pro ocenění za mimořádnou uměleckou aktivitu v oblastecj umělecké tvorby (hudba, divaldo, literatura, filma a rozhlas, aj.)</t>
  </si>
  <si>
    <t>OSKPP       OKH</t>
  </si>
  <si>
    <t>Sportovec roku OK</t>
  </si>
  <si>
    <t>Propagace a podpora sportovních úspěchů v OK, celkem se oceňuje 8 kategorií, včetně čestné ceny za významný způsob k rozvoji sportu v OK</t>
  </si>
  <si>
    <t>Učitel roku OK</t>
  </si>
  <si>
    <t>Ocenění se předává pracovník středních škol, základních uměleckých škol, dětských domovů a poraden v OK.</t>
  </si>
  <si>
    <t>OŠM
OKH</t>
  </si>
  <si>
    <t>Turistický portál OK</t>
  </si>
  <si>
    <t>Obsahové naplnění, modernizace a rozvoj turistického informačního a rezervačního portálu OK</t>
  </si>
  <si>
    <t>Seniorské cestování</t>
  </si>
  <si>
    <t>Podpora poznávání turistických cílů OK seniorskou populací</t>
  </si>
  <si>
    <t>Podpora údržby cykloznačení a propagace aktivit podporujících cykloturistiku</t>
  </si>
  <si>
    <t xml:space="preserve">Rozvoj a údržba současné vysoké kvality systému cykloznačení na území Olomouckého kraje a podpora cykloturistiky. </t>
  </si>
  <si>
    <t xml:space="preserve">cyklokoordinátoři OK </t>
  </si>
  <si>
    <t>Společná propagace se sousedními kraji</t>
  </si>
  <si>
    <t>Pravidelná spolupráce moravských krajů na tvorbě nových produktů CR a společná propagace společných produktů v ČR i zahraničí</t>
  </si>
  <si>
    <t xml:space="preserve">Zlínksý kraj, Jihomoravský kraj, Moravskoslezský kraj </t>
  </si>
  <si>
    <t>Podpora údržby turistického značení a propagace aktivit turistického hnutí</t>
  </si>
  <si>
    <t xml:space="preserve">Udržení současné vysoké kvality systému pěších tras KČT na území Olomouckého kraje, zejména pak udržení vysoké kvality značení a podpora turistického hnutí. </t>
  </si>
  <si>
    <t xml:space="preserve">Podpora tvorby, instalace a údržby doprovodné cyklistické infrastruktury </t>
  </si>
  <si>
    <t>Podpora instalování informačních a naučných tabulí odpočívek, a u  již instalovaných podpora udržení dobrého stavu a celkové údržby této infrastruktury</t>
  </si>
  <si>
    <t xml:space="preserve">J-SCR </t>
  </si>
  <si>
    <t>Digitalizovaná Olomouc region Card</t>
  </si>
  <si>
    <t>Zajištění fungování turistické slevové karty Olomouc region Card</t>
  </si>
  <si>
    <t xml:space="preserve">Počet prodaných karet </t>
  </si>
  <si>
    <t>Podpora monitoringu cyklotras a sčítání cyklistů</t>
  </si>
  <si>
    <t>Vytipování oblastí na území Olomouckého kraje, kde je vhodné sčítat cyklisty jedoucí za dopravním či rekreačním účelem a realizace nákupu potřebného počtu sčítačů.</t>
  </si>
  <si>
    <t xml:space="preserve">Počet instalovaných sčítačů </t>
  </si>
  <si>
    <t>Údržba a rozvoj smart nástroje – pasportu cyklotras</t>
  </si>
  <si>
    <t xml:space="preserve"> Provádění každoroční  revize značení dle aktuálního stavu v terénu  spojenou s údržbou značení a sladění systému značení podle čísel a podle log (tématických tras) a zanesení do zpracovaného pasportu značení cyklotras.Provádění údržby pasportu cyklotras a jeho rozšiřování o nástroje pro veřejnost.</t>
  </si>
  <si>
    <t xml:space="preserve">Podpora plánování sociálních služeb </t>
  </si>
  <si>
    <t>Celkový počet podpořených osob</t>
  </si>
  <si>
    <t>Podpora sociální práce</t>
  </si>
  <si>
    <t>Účast zástupců poskytopvatelů sociálních služeb a jejich cílových skupin  na zpracování a implementaci strategických dokumentů</t>
  </si>
  <si>
    <t>OSV</t>
  </si>
  <si>
    <t>Účast zástupců měst a obcí na plánování sociálních služeb v OK</t>
  </si>
  <si>
    <t>Spolupráce v rámci plánování sociálních služeb na území Olomouckého kraje</t>
  </si>
  <si>
    <t>Setkání zástupců pracovních skupin k Územní energetické koncepci,  v oblasti zaměstnanosti, setkání mikroregionů, zástupců ORP</t>
  </si>
  <si>
    <t>Regionální stálá konference OK</t>
  </si>
  <si>
    <t>Platforma pro spolupráci mezi mnistarstvy, krajem, obcemi a dalšími subjekty na podpoře čerpání operačních programů, včetně jednání pracovních skupin a zpracování Regionálního akčního plánu</t>
  </si>
  <si>
    <t>Počet jednání s partnery</t>
  </si>
  <si>
    <t>Cena hejtmana OK za společenskou odpovědnost</t>
  </si>
  <si>
    <t>Organizace soutěže s cílem ocenit subjekty v OK (obce, mikropodniky, živnostníky, firmy), kteří uplatňují CSR opovědnost dobrovolně nad rámec zákona.</t>
  </si>
  <si>
    <t>Realizace soutěže obcí. Včetně zajištění hodnocení v přihlášených obcích Olomouckého kraje a finanční odměny oceněným obcím. Soutěž navazuje na celostítní kolo organizované MMR.</t>
  </si>
  <si>
    <t>Soutěž Vesnice roku</t>
  </si>
  <si>
    <t>Počet pracovních skupin</t>
  </si>
  <si>
    <t>Počet realizovaných projektů</t>
  </si>
  <si>
    <t>Digital Innovation Hub DIGI2Health</t>
  </si>
  <si>
    <t>Realizace aktivit a projektů v rámci ustaveného konsorcia DIH zaměřeného na rozvoj a podporu digitalizace v oblasti telemedicíny - jednotné místo pro přístup k digitálním znalostem a technologiím.</t>
  </si>
  <si>
    <t>Počet společných projektů zaměřených na rozvoj inovačního ekosystému v oblasti eHealth</t>
  </si>
  <si>
    <t>Klíčová aktivita</t>
  </si>
  <si>
    <t>Střední škola řemesel, Šumperk - dílny</t>
  </si>
  <si>
    <t>1.1.</t>
  </si>
  <si>
    <t xml:space="preserve">Zásady územního rozvoje Olomouckého kraje </t>
  </si>
  <si>
    <t xml:space="preserve">Digitální technická mapa Olomouckého kraje </t>
  </si>
  <si>
    <t>Zpracování identity Olomouckého kraje</t>
  </si>
  <si>
    <t>Kraj 2x ročně korespondenčně informuje všechny obce o možných dotačních zdrojích na krajské, národní a evropské úrovni. Kraj současně pořádá semináře k jednotlivým dotační příležitostem ve spolupráci s řídícími orgány</t>
  </si>
  <si>
    <t>Počet seminářů</t>
  </si>
  <si>
    <t>2023-2026</t>
  </si>
  <si>
    <t>Součástí projektu SA v opatření 1.5</t>
  </si>
  <si>
    <t>Projekt Smart Akcelerátor Olomouckého kraje</t>
  </si>
  <si>
    <t>Počet informačních systémů</t>
  </si>
  <si>
    <t>Předpoklá-dané výdaje (v Kč)</t>
  </si>
  <si>
    <t>Stavba roku OK
(1x za dva roky - další 2023)</t>
  </si>
  <si>
    <t>Vytvoření aktivní podnikatelské komunity v rámci kraje, práce s ní a péče o ni</t>
  </si>
  <si>
    <t>Členové pracovní skupiny</t>
  </si>
  <si>
    <t>OKH, ICOK</t>
  </si>
  <si>
    <t>Počet jednání</t>
  </si>
  <si>
    <t>Počet zapojených zástupců měst a obcí</t>
  </si>
  <si>
    <t>Zatím není naplánováno</t>
  </si>
  <si>
    <t>Počet poskytnutých dotací</t>
  </si>
  <si>
    <t>Počet propagačních materiálů</t>
  </si>
  <si>
    <t>Počet propagačních akcí</t>
  </si>
  <si>
    <t>v rámci aktivit OSR</t>
  </si>
  <si>
    <t>50/2</t>
  </si>
  <si>
    <t>Bude využito v aktivitách ICOK</t>
  </si>
  <si>
    <t>Počet zapojených subjektů</t>
  </si>
  <si>
    <t>Počet podpořených projektů</t>
  </si>
  <si>
    <t>Nositelé projektových záměrů</t>
  </si>
  <si>
    <t>Svaz měst a obcí Jesenicka</t>
  </si>
  <si>
    <t>střední školy</t>
  </si>
  <si>
    <t>Partneři z území</t>
  </si>
  <si>
    <t>Členové pracovních skupin</t>
  </si>
  <si>
    <t>Univerzita Palackého v Olomouci</t>
  </si>
  <si>
    <t>Členové pracovní skupiny, RSK OK</t>
  </si>
  <si>
    <t>Sdružení cestovního ruchu, Centrála cestovního ruchu</t>
  </si>
  <si>
    <t>Regionální partneři</t>
  </si>
  <si>
    <t>OP JAK</t>
  </si>
  <si>
    <t>Projekt SA</t>
  </si>
  <si>
    <t>města, Olomoucký kraj</t>
  </si>
  <si>
    <t>Projekt SA, OP TAK, zdroje partnerů</t>
  </si>
  <si>
    <t>Projekt SA, zdroje partnerů, OP TAK</t>
  </si>
  <si>
    <t>Preinkubační program NašlápnuTO</t>
  </si>
  <si>
    <t>Krajské centrum podpory podnikavosti</t>
  </si>
  <si>
    <t>Motivační preinkubační přednášky pro žáky a studenty, tematické workshopy</t>
  </si>
  <si>
    <t>Realizace konzultačních programů ICOK PLATINN, ICOK DIGI a ICOK ENVI zaměřených na zvyšování konkurenceschopnosti a inovační výkonnosti firem v regionu OK</t>
  </si>
  <si>
    <t>SOHZ, OP TAK</t>
  </si>
  <si>
    <t>RIS3 strategie bude aktualizována v roce 2026</t>
  </si>
  <si>
    <t>rozpočet partnerů</t>
  </si>
  <si>
    <t>město Jeseník, PositivJE, CoworkJES</t>
  </si>
  <si>
    <t>2022 - 2026</t>
  </si>
  <si>
    <t>město Šumperk, MAS, Olomoucký kraj</t>
  </si>
  <si>
    <t>účastníci platformy</t>
  </si>
  <si>
    <t>2023 - 2026</t>
  </si>
  <si>
    <t>Komunitní eventy a soutěže typu Podnikavá hlava, UP Business Camp, ICOK Bootcamp ad.</t>
  </si>
  <si>
    <t>Realizace akcí na podporu startupové komunity v OK</t>
  </si>
  <si>
    <t>ICOK/VTP UPOL</t>
  </si>
  <si>
    <t>CzechInvest, StartUp klub, OHK Olomouc ad.</t>
  </si>
  <si>
    <t>Rozpočet partnerů, projekt SA</t>
  </si>
  <si>
    <t>Ucelený vzdělávací a konzultační program</t>
  </si>
  <si>
    <t>Konzultační program ICOK Start, předměty na UPOL</t>
  </si>
  <si>
    <t>zdroje partnerů</t>
  </si>
  <si>
    <t>2025+</t>
  </si>
  <si>
    <t>Koordinace pracovní skupiny marketingových expertů s cílem připravit Marketingovou a komunikační strategii RIS3 2025+ a otevřít debatu o společné regionální značce zaměřené na podporu inovací-podnikání-vědy a výzkumu</t>
  </si>
  <si>
    <t>Koordinace pracovní skupiny marketingových expertů s cílem připravit Marketingovou a komunikační strategii RIS3 2025+ a otevřít debatu o společné regionální značce zaměřené na podporu inovací/podnikání/vědy a výzkumu</t>
  </si>
  <si>
    <t xml:space="preserve">2025+ </t>
  </si>
  <si>
    <t>2027-2028</t>
  </si>
  <si>
    <t>příprava projektové dokumentace</t>
  </si>
  <si>
    <t>2026-2027</t>
  </si>
  <si>
    <t>2025-2026</t>
  </si>
  <si>
    <t>2026-2028</t>
  </si>
  <si>
    <t>2027-2029</t>
  </si>
  <si>
    <t>SFPI               Rozpočet OK</t>
  </si>
  <si>
    <t>2026-2030</t>
  </si>
  <si>
    <t xml:space="preserve">                  -  </t>
  </si>
  <si>
    <t>Zorganizovat 1-2 setkání pracovní skupiny pro implementaci strategie ročně</t>
  </si>
  <si>
    <t>Identita zpracována, aktivita dokončena</t>
  </si>
  <si>
    <t>Marketingová platforma v projektu Smart Akcelerátor Olomouckého kraje III</t>
  </si>
  <si>
    <t>Strategie OLIVIE</t>
  </si>
  <si>
    <t>V návaznosti na uzavřené memorandum dojde k rozpravcování Stratergie OLIVIE</t>
  </si>
  <si>
    <t>Realůizace marketingových aktivit Olomuckým krajem</t>
  </si>
  <si>
    <t>Dle plánu marketingových aktivit jsou postupně realizovány rekladmní kampaně, pořízení propagačních předmětů, školení semináře apod.</t>
  </si>
  <si>
    <t>2023-2027</t>
  </si>
  <si>
    <t>Činnost regionálního subjektu Programu Interreg Česko-Polsko 2021-2027 (veřejnoprávní smlouva)</t>
  </si>
  <si>
    <t>Počet realizovaných aktivit</t>
  </si>
  <si>
    <t>Cílem je zvýšit zájem žáků o studium vybraných, dlouhodobě perspektivních učebních oborů s vysokou uplatnitelností na trhu práce; podporovat aktivity vedoucí ke zvýšení počtu žáků v technických oborech vzdělání zakončených maturitní zkouškou.
Zvláštní podpora je poskytována Jesenicku - tzv. Jesenické stipendium je určeno všem žákům 9. tříd ZŠ pokračujícím na SŠ v oblasti.</t>
  </si>
  <si>
    <t>Rozvoj kompetencí u pedagogů v oblasti klíčových znalostí potřebných ke zvýšení kvality všeobecné
a odborné složky středního a vyššího odborného vzdělávání pro podporu podnikavosti a kreativity žáků a studentů.</t>
  </si>
  <si>
    <t>OŠM/MVŠO</t>
  </si>
  <si>
    <t>ZZS OK: nemá pozemek</t>
  </si>
  <si>
    <t>Rozpočet OK                         OPŽP</t>
  </si>
  <si>
    <t>IROP                    rozpočet OK</t>
  </si>
  <si>
    <t>IROP                           rozpočet OK</t>
  </si>
  <si>
    <t>Digitalizačního pracoviště pro muzea Olomouckého kraje</t>
  </si>
  <si>
    <t xml:space="preserve">Zřízení a vybavení digitalizačních pracovišť v muzeích zřizovaných Olomouckým krajem za účelem digitalizace vybraných sbírkových a knihovních fondů. </t>
  </si>
  <si>
    <t>Technická podpora a rozvoj Portálu ÚP (nástroje ÚAP - IS pro evidenci a aktualizaci ÚAP + webový portál územního plánování)</t>
  </si>
  <si>
    <t>2024-2027</t>
  </si>
  <si>
    <t>2023 - 2027</t>
  </si>
  <si>
    <t>Změny č. 6a 6b, 7 a 8 ZÚR OK</t>
  </si>
  <si>
    <t xml:space="preserve">Územní studie a odborná posouzení jako podklad pro aktualizaci ZÚR OK. </t>
  </si>
  <si>
    <t>Rozpočet OK, OPPIK</t>
  </si>
  <si>
    <t>Matchmaking v oblasti KKO</t>
  </si>
  <si>
    <t>Vzájemné propojování entit z inovačního ekosystému/vytvoření komunikační platformy pro oblast KKO</t>
  </si>
  <si>
    <t>Příprava investičních projektů tzv. inovačních hubů v Šumperku a Jaseníku.  Otevřená vědecko-inovační laboratoř Zábřeh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</si>
</sst>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indexed="17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38">
    <cellStyle name="Čárka" xfId="1" builtinId="3"/>
    <cellStyle name="Čárka 2" xfId="2" xr:uid="{00000000-0005-0000-0000-000001000000}"/>
    <cellStyle name="Čárka 2 2" xfId="5" xr:uid="{00000000-0005-0000-0000-000002000000}"/>
    <cellStyle name="Čárka 2 2 2" xfId="13" xr:uid="{00000000-0005-0000-0000-000003000000}"/>
    <cellStyle name="Čárka 2 2 2 2" xfId="25" xr:uid="{37A7E0FF-31C0-4A4A-9678-A6B86657BD76}"/>
    <cellStyle name="Čárka 2 2 2 3" xfId="37" xr:uid="{C714D02C-5FCC-4E0E-8105-63C0E65C9CBC}"/>
    <cellStyle name="Čárka 2 2 3" xfId="17" xr:uid="{1E0A1DC5-1CBE-42DB-A7D4-1EE236A1A3F8}"/>
    <cellStyle name="Čárka 2 2 4" xfId="29" xr:uid="{80147392-B30F-4E2A-BE04-4198B430D52F}"/>
    <cellStyle name="Čárka 2 3" xfId="7" xr:uid="{00000000-0005-0000-0000-000004000000}"/>
    <cellStyle name="Čárka 2 3 2" xfId="19" xr:uid="{9BF3B19B-90DC-4E58-AE51-57FD8DA44911}"/>
    <cellStyle name="Čárka 2 3 3" xfId="31" xr:uid="{95C24DF8-0DFE-48DC-A1F8-F86598ED78CD}"/>
    <cellStyle name="Čárka 2 4" xfId="9" xr:uid="{00000000-0005-0000-0000-000005000000}"/>
    <cellStyle name="Čárka 2 4 2" xfId="21" xr:uid="{41DCF305-92A8-47A8-9D31-47C0E6589CF1}"/>
    <cellStyle name="Čárka 2 4 3" xfId="33" xr:uid="{30D67758-759F-4A9F-887A-02ED9CE27E1D}"/>
    <cellStyle name="Čárka 2 5" xfId="11" xr:uid="{00000000-0005-0000-0000-000006000000}"/>
    <cellStyle name="Čárka 2 5 2" xfId="23" xr:uid="{2E1057FD-8738-485D-8CD5-C9B4C2A071A0}"/>
    <cellStyle name="Čárka 2 5 3" xfId="35" xr:uid="{654D8FB8-C88C-42E2-A4D2-4335C632E097}"/>
    <cellStyle name="Čárka 2 6" xfId="15" xr:uid="{54AE6BF2-9E2C-4DD0-8C17-D76962628A20}"/>
    <cellStyle name="Čárka 2 7" xfId="27" xr:uid="{3BB15182-A9DF-484F-97E3-9CBB716CC3F9}"/>
    <cellStyle name="Čárka 3" xfId="4" xr:uid="{00000000-0005-0000-0000-000007000000}"/>
    <cellStyle name="Čárka 3 2" xfId="12" xr:uid="{00000000-0005-0000-0000-000008000000}"/>
    <cellStyle name="Čárka 3 2 2" xfId="24" xr:uid="{4FC33693-EF04-4A47-ADCD-41CBABE9C8A8}"/>
    <cellStyle name="Čárka 3 2 3" xfId="36" xr:uid="{DCEB0C53-25AC-4012-91F1-33579A7E1966}"/>
    <cellStyle name="Čárka 3 3" xfId="16" xr:uid="{B3B58343-F386-4801-AFC3-F7491B724BC1}"/>
    <cellStyle name="Čárka 3 4" xfId="28" xr:uid="{E841891C-32B5-4A37-933A-9996ECC17484}"/>
    <cellStyle name="Čárka 4" xfId="6" xr:uid="{00000000-0005-0000-0000-000009000000}"/>
    <cellStyle name="Čárka 4 2" xfId="18" xr:uid="{9EDCBA34-7B39-4267-8D7C-AFF7182E43A2}"/>
    <cellStyle name="Čárka 4 3" xfId="30" xr:uid="{BF99F1E7-0893-4208-A58A-6E9417F3C63D}"/>
    <cellStyle name="Čárka 5" xfId="8" xr:uid="{00000000-0005-0000-0000-00000A000000}"/>
    <cellStyle name="Čárka 5 2" xfId="20" xr:uid="{AB4DB609-DA65-4F15-8E70-E5365C09C505}"/>
    <cellStyle name="Čárka 5 3" xfId="32" xr:uid="{3EA0BAF1-EF42-4363-939F-8CE16676EF89}"/>
    <cellStyle name="Čárka 6" xfId="10" xr:uid="{00000000-0005-0000-0000-00000B000000}"/>
    <cellStyle name="Čárka 6 2" xfId="22" xr:uid="{8172B1F0-EDF0-482D-BA3F-7A387DF62864}"/>
    <cellStyle name="Čárka 6 3" xfId="34" xr:uid="{C2E0CEE0-002B-4B1F-A502-3DAF0D7CFF7B}"/>
    <cellStyle name="Čárka 7" xfId="14" xr:uid="{8FC36213-D834-48BC-A833-33D0523C5A4D}"/>
    <cellStyle name="Čárka 8" xfId="26" xr:uid="{1D9DE994-F639-4EFB-8ED1-58D8B82B2E08}"/>
    <cellStyle name="Normální" xfId="0" builtinId="0"/>
    <cellStyle name="Normální 2 2" xfId="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8"/>
  <sheetViews>
    <sheetView tabSelected="1" zoomScale="80" zoomScaleNormal="80" workbookViewId="0">
      <pane xSplit="3" ySplit="4" topLeftCell="D5" activePane="bottomRight" state="frozen"/>
      <selection activeCell="H8" sqref="H8"/>
      <selection pane="topRight" activeCell="H8" sqref="H8"/>
      <selection pane="bottomLeft" activeCell="H8" sqref="H8"/>
      <selection pane="bottomRight" activeCell="B5" sqref="B5"/>
    </sheetView>
  </sheetViews>
  <sheetFormatPr defaultColWidth="8.85546875" defaultRowHeight="15" x14ac:dyDescent="0.25"/>
  <cols>
    <col min="1" max="1" width="9.5703125" style="29" customWidth="1"/>
    <col min="2" max="2" width="23.7109375" style="2" customWidth="1"/>
    <col min="3" max="3" width="26.5703125" style="3" customWidth="1"/>
    <col min="4" max="4" width="31.5703125" style="3" customWidth="1"/>
    <col min="5" max="5" width="15.7109375" style="4" customWidth="1"/>
    <col min="6" max="6" width="17.85546875" style="2" customWidth="1"/>
    <col min="7" max="7" width="11.85546875" style="32" customWidth="1"/>
    <col min="8" max="8" width="11.42578125" style="2" customWidth="1"/>
    <col min="9" max="9" width="15.28515625" style="6" customWidth="1"/>
    <col min="10" max="13" width="13.85546875" style="7" customWidth="1"/>
    <col min="14" max="14" width="18.28515625" style="4" customWidth="1"/>
    <col min="15" max="18" width="14" style="6" customWidth="1"/>
    <col min="19" max="19" width="22.28515625" style="30" customWidth="1"/>
    <col min="20" max="16384" width="8.85546875" style="4"/>
  </cols>
  <sheetData>
    <row r="1" spans="1:19" ht="16.5" thickBot="1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9" s="5" customFormat="1" ht="27" customHeight="1" x14ac:dyDescent="0.25">
      <c r="A2" s="84" t="s">
        <v>301</v>
      </c>
      <c r="B2" s="69" t="s">
        <v>66</v>
      </c>
      <c r="C2" s="69" t="s">
        <v>3</v>
      </c>
      <c r="D2" s="69" t="s">
        <v>58</v>
      </c>
      <c r="E2" s="69" t="s">
        <v>59</v>
      </c>
      <c r="F2" s="87" t="s">
        <v>60</v>
      </c>
      <c r="G2" s="69" t="s">
        <v>61</v>
      </c>
      <c r="H2" s="82" t="s">
        <v>64</v>
      </c>
      <c r="I2" s="69" t="s">
        <v>313</v>
      </c>
      <c r="J2" s="76" t="s">
        <v>67</v>
      </c>
      <c r="K2" s="77"/>
      <c r="L2" s="77"/>
      <c r="M2" s="78"/>
      <c r="N2" s="69" t="s">
        <v>62</v>
      </c>
      <c r="O2" s="79" t="s">
        <v>63</v>
      </c>
      <c r="P2" s="80"/>
      <c r="Q2" s="80"/>
      <c r="R2" s="81"/>
      <c r="S2" s="69" t="s">
        <v>140</v>
      </c>
    </row>
    <row r="3" spans="1:19" s="5" customFormat="1" ht="28.9" customHeight="1" thickBot="1" x14ac:dyDescent="0.3">
      <c r="A3" s="85"/>
      <c r="B3" s="86"/>
      <c r="C3" s="70"/>
      <c r="D3" s="70"/>
      <c r="E3" s="70"/>
      <c r="F3" s="88"/>
      <c r="G3" s="70"/>
      <c r="H3" s="83"/>
      <c r="I3" s="70"/>
      <c r="J3" s="8" t="s">
        <v>65</v>
      </c>
      <c r="K3" s="8">
        <v>2025</v>
      </c>
      <c r="L3" s="8">
        <v>2026</v>
      </c>
      <c r="M3" s="8">
        <v>2027</v>
      </c>
      <c r="N3" s="70"/>
      <c r="O3" s="9" t="s">
        <v>65</v>
      </c>
      <c r="P3" s="8">
        <v>2025</v>
      </c>
      <c r="Q3" s="8">
        <v>2026</v>
      </c>
      <c r="R3" s="8">
        <v>2027</v>
      </c>
      <c r="S3" s="70"/>
    </row>
    <row r="4" spans="1:19" ht="14.45" customHeight="1" x14ac:dyDescent="0.25">
      <c r="A4" s="71" t="s">
        <v>77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34"/>
    </row>
    <row r="5" spans="1:19" s="17" customFormat="1" ht="45" x14ac:dyDescent="0.25">
      <c r="A5" s="43" t="s">
        <v>68</v>
      </c>
      <c r="B5" s="41" t="s">
        <v>69</v>
      </c>
      <c r="C5" s="41" t="s">
        <v>141</v>
      </c>
      <c r="D5" s="41" t="s">
        <v>376</v>
      </c>
      <c r="E5" s="18" t="s">
        <v>6</v>
      </c>
      <c r="F5" s="41" t="s">
        <v>316</v>
      </c>
      <c r="G5" s="18" t="s">
        <v>203</v>
      </c>
      <c r="H5" s="41" t="s">
        <v>143</v>
      </c>
      <c r="I5" s="42">
        <v>7500</v>
      </c>
      <c r="J5" s="44">
        <v>7500</v>
      </c>
      <c r="K5" s="45">
        <v>2500</v>
      </c>
      <c r="L5" s="45">
        <v>2500</v>
      </c>
      <c r="M5" s="45">
        <v>2500</v>
      </c>
      <c r="N5" s="41" t="s">
        <v>144</v>
      </c>
      <c r="O5" s="46">
        <v>3</v>
      </c>
      <c r="P5" s="46">
        <v>1</v>
      </c>
      <c r="Q5" s="46">
        <v>1</v>
      </c>
      <c r="R5" s="46">
        <v>1</v>
      </c>
      <c r="S5" s="47"/>
    </row>
    <row r="6" spans="1:19" s="40" customFormat="1" ht="135" x14ac:dyDescent="0.25">
      <c r="A6" s="43" t="s">
        <v>68</v>
      </c>
      <c r="B6" s="41" t="s">
        <v>69</v>
      </c>
      <c r="C6" s="41" t="s">
        <v>174</v>
      </c>
      <c r="D6" s="41" t="s">
        <v>175</v>
      </c>
      <c r="E6" s="18" t="s">
        <v>6</v>
      </c>
      <c r="F6" s="41"/>
      <c r="G6" s="18" t="s">
        <v>363</v>
      </c>
      <c r="H6" s="41" t="s">
        <v>143</v>
      </c>
      <c r="I6" s="42">
        <v>2600000</v>
      </c>
      <c r="J6" s="42">
        <v>2600000</v>
      </c>
      <c r="K6" s="42">
        <v>400000</v>
      </c>
      <c r="L6" s="42">
        <v>1000000</v>
      </c>
      <c r="M6" s="42">
        <v>500000</v>
      </c>
      <c r="N6" s="41" t="s">
        <v>176</v>
      </c>
      <c r="O6" s="46">
        <v>3</v>
      </c>
      <c r="P6" s="46">
        <v>1</v>
      </c>
      <c r="Q6" s="46"/>
      <c r="R6" s="46">
        <v>1</v>
      </c>
      <c r="S6" s="47"/>
    </row>
    <row r="7" spans="1:19" s="17" customFormat="1" ht="30" x14ac:dyDescent="0.25">
      <c r="A7" s="43" t="s">
        <v>71</v>
      </c>
      <c r="B7" s="48" t="s">
        <v>70</v>
      </c>
      <c r="C7" s="48" t="s">
        <v>306</v>
      </c>
      <c r="D7" s="48" t="s">
        <v>377</v>
      </c>
      <c r="E7" s="49"/>
      <c r="F7" s="48"/>
      <c r="G7" s="49"/>
      <c r="H7" s="48"/>
      <c r="I7" s="50"/>
      <c r="J7" s="50"/>
      <c r="K7" s="51"/>
      <c r="L7" s="51"/>
      <c r="M7" s="51"/>
      <c r="N7" s="48"/>
      <c r="O7" s="52"/>
      <c r="P7" s="52"/>
      <c r="Q7" s="52"/>
      <c r="R7" s="52"/>
      <c r="S7" s="53"/>
    </row>
    <row r="8" spans="1:19" s="17" customFormat="1" ht="60" x14ac:dyDescent="0.25">
      <c r="A8" s="43" t="s">
        <v>73</v>
      </c>
      <c r="B8" s="41" t="s">
        <v>74</v>
      </c>
      <c r="C8" s="41" t="s">
        <v>147</v>
      </c>
      <c r="D8" s="41" t="s">
        <v>148</v>
      </c>
      <c r="E8" s="18" t="s">
        <v>6</v>
      </c>
      <c r="F8" s="41" t="s">
        <v>317</v>
      </c>
      <c r="G8" s="18" t="s">
        <v>369</v>
      </c>
      <c r="H8" s="41" t="s">
        <v>143</v>
      </c>
      <c r="I8" s="42"/>
      <c r="J8" s="44"/>
      <c r="K8" s="45"/>
      <c r="L8" s="45"/>
      <c r="M8" s="45"/>
      <c r="N8" s="41" t="s">
        <v>43</v>
      </c>
      <c r="O8" s="46">
        <v>1</v>
      </c>
      <c r="P8" s="46"/>
      <c r="Q8" s="46">
        <v>1</v>
      </c>
      <c r="R8" s="46"/>
      <c r="S8" s="47"/>
    </row>
    <row r="9" spans="1:19" s="17" customFormat="1" ht="120" x14ac:dyDescent="0.25">
      <c r="A9" s="43" t="s">
        <v>73</v>
      </c>
      <c r="B9" s="41" t="s">
        <v>74</v>
      </c>
      <c r="C9" s="41" t="s">
        <v>378</v>
      </c>
      <c r="D9" s="41" t="s">
        <v>364</v>
      </c>
      <c r="E9" s="18" t="s">
        <v>33</v>
      </c>
      <c r="F9" s="41" t="s">
        <v>353</v>
      </c>
      <c r="G9" s="18" t="s">
        <v>363</v>
      </c>
      <c r="H9" s="41" t="s">
        <v>339</v>
      </c>
      <c r="I9" s="42" t="s">
        <v>39</v>
      </c>
      <c r="J9" s="44"/>
      <c r="K9" s="45"/>
      <c r="L9" s="45"/>
      <c r="M9" s="45"/>
      <c r="N9" s="41" t="s">
        <v>43</v>
      </c>
      <c r="O9" s="46">
        <v>1</v>
      </c>
      <c r="P9" s="46">
        <v>1</v>
      </c>
      <c r="Q9" s="46">
        <v>1</v>
      </c>
      <c r="R9" s="46">
        <v>1</v>
      </c>
      <c r="S9" s="47"/>
    </row>
    <row r="10" spans="1:19" s="17" customFormat="1" ht="60" x14ac:dyDescent="0.25">
      <c r="A10" s="43" t="s">
        <v>75</v>
      </c>
      <c r="B10" s="41" t="s">
        <v>76</v>
      </c>
      <c r="C10" s="41" t="s">
        <v>8</v>
      </c>
      <c r="D10" s="41" t="s">
        <v>9</v>
      </c>
      <c r="E10" s="18" t="s">
        <v>6</v>
      </c>
      <c r="F10" s="41" t="s">
        <v>145</v>
      </c>
      <c r="G10" s="18" t="s">
        <v>203</v>
      </c>
      <c r="H10" s="41" t="s">
        <v>143</v>
      </c>
      <c r="I10" s="42">
        <v>90000</v>
      </c>
      <c r="J10" s="42">
        <v>90000</v>
      </c>
      <c r="K10" s="42">
        <v>30000</v>
      </c>
      <c r="L10" s="42">
        <v>30000</v>
      </c>
      <c r="M10" s="42">
        <v>30000</v>
      </c>
      <c r="N10" s="41" t="s">
        <v>146</v>
      </c>
      <c r="O10" s="46">
        <v>1</v>
      </c>
      <c r="P10" s="46">
        <v>1</v>
      </c>
      <c r="Q10" s="46">
        <v>1</v>
      </c>
      <c r="R10" s="46">
        <v>1</v>
      </c>
      <c r="S10" s="47"/>
    </row>
    <row r="11" spans="1:19" s="17" customFormat="1" ht="60" x14ac:dyDescent="0.25">
      <c r="A11" s="43" t="s">
        <v>75</v>
      </c>
      <c r="B11" s="41" t="s">
        <v>76</v>
      </c>
      <c r="C11" s="41" t="s">
        <v>379</v>
      </c>
      <c r="D11" s="41" t="s">
        <v>380</v>
      </c>
      <c r="E11" s="18" t="s">
        <v>6</v>
      </c>
      <c r="F11" s="41" t="s">
        <v>149</v>
      </c>
      <c r="G11" s="18">
        <v>2025</v>
      </c>
      <c r="H11" s="41" t="s">
        <v>143</v>
      </c>
      <c r="I11" s="42">
        <v>600000</v>
      </c>
      <c r="J11" s="42">
        <v>600000</v>
      </c>
      <c r="K11" s="42">
        <v>600000</v>
      </c>
      <c r="L11" s="45"/>
      <c r="M11" s="45"/>
      <c r="N11" s="41" t="s">
        <v>176</v>
      </c>
      <c r="O11" s="46">
        <v>1</v>
      </c>
      <c r="P11" s="46">
        <v>1</v>
      </c>
      <c r="Q11" s="46"/>
      <c r="R11" s="46"/>
      <c r="S11" s="47"/>
    </row>
    <row r="12" spans="1:19" s="17" customFormat="1" ht="90" x14ac:dyDescent="0.25">
      <c r="A12" s="43" t="s">
        <v>75</v>
      </c>
      <c r="B12" s="41" t="s">
        <v>76</v>
      </c>
      <c r="C12" s="41" t="s">
        <v>381</v>
      </c>
      <c r="D12" s="41" t="s">
        <v>382</v>
      </c>
      <c r="E12" s="18" t="s">
        <v>19</v>
      </c>
      <c r="F12" s="41"/>
      <c r="G12" s="18" t="s">
        <v>203</v>
      </c>
      <c r="H12" s="41" t="s">
        <v>143</v>
      </c>
      <c r="I12" s="42">
        <v>60000</v>
      </c>
      <c r="J12" s="42">
        <v>60000</v>
      </c>
      <c r="K12" s="45">
        <v>20000</v>
      </c>
      <c r="L12" s="45">
        <v>20000</v>
      </c>
      <c r="M12" s="45">
        <v>20000</v>
      </c>
      <c r="N12" s="41" t="s">
        <v>176</v>
      </c>
      <c r="O12" s="46">
        <v>1</v>
      </c>
      <c r="P12" s="46">
        <v>1</v>
      </c>
      <c r="Q12" s="46">
        <v>1</v>
      </c>
      <c r="R12" s="46">
        <v>1</v>
      </c>
      <c r="S12" s="47"/>
    </row>
    <row r="13" spans="1:19" ht="15.75" x14ac:dyDescent="0.25">
      <c r="A13" s="73" t="s">
        <v>78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35"/>
    </row>
    <row r="14" spans="1:19" ht="60" x14ac:dyDescent="0.25">
      <c r="A14" s="54" t="s">
        <v>79</v>
      </c>
      <c r="B14" s="55" t="s">
        <v>81</v>
      </c>
      <c r="C14" s="55" t="s">
        <v>151</v>
      </c>
      <c r="D14" s="55" t="s">
        <v>152</v>
      </c>
      <c r="E14" s="56" t="s">
        <v>6</v>
      </c>
      <c r="F14" s="55"/>
      <c r="G14" s="56">
        <v>2026</v>
      </c>
      <c r="H14" s="55" t="s">
        <v>143</v>
      </c>
      <c r="I14" s="57">
        <v>0</v>
      </c>
      <c r="J14" s="58"/>
      <c r="K14" s="59"/>
      <c r="L14" s="59"/>
      <c r="M14" s="59"/>
      <c r="N14" s="41" t="s">
        <v>176</v>
      </c>
      <c r="O14" s="60">
        <v>1</v>
      </c>
      <c r="P14" s="60"/>
      <c r="Q14" s="60">
        <v>1</v>
      </c>
      <c r="R14" s="60"/>
      <c r="S14" s="61"/>
    </row>
    <row r="15" spans="1:19" s="17" customFormat="1" ht="75" x14ac:dyDescent="0.25">
      <c r="A15" s="43" t="s">
        <v>79</v>
      </c>
      <c r="B15" s="41" t="s">
        <v>81</v>
      </c>
      <c r="C15" s="41" t="s">
        <v>281</v>
      </c>
      <c r="D15" s="41" t="s">
        <v>164</v>
      </c>
      <c r="E15" s="18" t="s">
        <v>165</v>
      </c>
      <c r="F15" s="41" t="s">
        <v>337</v>
      </c>
      <c r="G15" s="18" t="s">
        <v>203</v>
      </c>
      <c r="H15" s="41" t="s">
        <v>166</v>
      </c>
      <c r="I15" s="42">
        <v>14293877</v>
      </c>
      <c r="J15" s="42">
        <v>1429388</v>
      </c>
      <c r="K15" s="42">
        <v>263713</v>
      </c>
      <c r="L15" s="42"/>
      <c r="M15" s="42"/>
      <c r="N15" s="41" t="s">
        <v>282</v>
      </c>
      <c r="O15" s="46">
        <v>30</v>
      </c>
      <c r="P15" s="46">
        <v>30</v>
      </c>
      <c r="Q15" s="46"/>
      <c r="R15" s="46"/>
      <c r="S15" s="47"/>
    </row>
    <row r="16" spans="1:19" s="17" customFormat="1" ht="75" x14ac:dyDescent="0.25">
      <c r="A16" s="43" t="s">
        <v>79</v>
      </c>
      <c r="B16" s="41" t="s">
        <v>81</v>
      </c>
      <c r="C16" s="41" t="s">
        <v>283</v>
      </c>
      <c r="D16" s="41" t="s">
        <v>164</v>
      </c>
      <c r="E16" s="18" t="s">
        <v>165</v>
      </c>
      <c r="F16" s="41" t="s">
        <v>337</v>
      </c>
      <c r="G16" s="18" t="s">
        <v>203</v>
      </c>
      <c r="H16" s="41" t="s">
        <v>166</v>
      </c>
      <c r="I16" s="42">
        <v>15034565</v>
      </c>
      <c r="J16" s="42">
        <v>1503466</v>
      </c>
      <c r="K16" s="42">
        <v>300000</v>
      </c>
      <c r="L16" s="42"/>
      <c r="M16" s="42"/>
      <c r="N16" s="41" t="s">
        <v>282</v>
      </c>
      <c r="O16" s="46">
        <v>30</v>
      </c>
      <c r="P16" s="46">
        <v>30</v>
      </c>
      <c r="Q16" s="46"/>
      <c r="R16" s="46"/>
      <c r="S16" s="47"/>
    </row>
    <row r="17" spans="1:19" s="17" customFormat="1" ht="75" x14ac:dyDescent="0.25">
      <c r="A17" s="43" t="s">
        <v>79</v>
      </c>
      <c r="B17" s="41" t="s">
        <v>81</v>
      </c>
      <c r="C17" s="41" t="s">
        <v>173</v>
      </c>
      <c r="D17" s="41" t="s">
        <v>288</v>
      </c>
      <c r="E17" s="18" t="s">
        <v>6</v>
      </c>
      <c r="F17" s="41" t="s">
        <v>335</v>
      </c>
      <c r="G17" s="18" t="s">
        <v>363</v>
      </c>
      <c r="H17" s="41" t="s">
        <v>143</v>
      </c>
      <c r="I17" s="42">
        <v>180000</v>
      </c>
      <c r="J17" s="42">
        <v>180000</v>
      </c>
      <c r="K17" s="42">
        <v>60000</v>
      </c>
      <c r="L17" s="42">
        <v>60000</v>
      </c>
      <c r="M17" s="42">
        <v>60000</v>
      </c>
      <c r="N17" s="41" t="s">
        <v>318</v>
      </c>
      <c r="O17" s="46">
        <v>3</v>
      </c>
      <c r="P17" s="46">
        <v>1</v>
      </c>
      <c r="Q17" s="46">
        <v>1</v>
      </c>
      <c r="R17" s="46">
        <v>1</v>
      </c>
      <c r="S17" s="47"/>
    </row>
    <row r="18" spans="1:19" s="17" customFormat="1" ht="75" x14ac:dyDescent="0.25">
      <c r="A18" s="43" t="s">
        <v>79</v>
      </c>
      <c r="B18" s="41" t="s">
        <v>81</v>
      </c>
      <c r="C18" s="41" t="s">
        <v>287</v>
      </c>
      <c r="D18" s="41" t="s">
        <v>284</v>
      </c>
      <c r="E18" s="18" t="s">
        <v>285</v>
      </c>
      <c r="F18" s="41" t="s">
        <v>337</v>
      </c>
      <c r="G18" s="18" t="s">
        <v>363</v>
      </c>
      <c r="H18" s="41" t="s">
        <v>143</v>
      </c>
      <c r="I18" s="42"/>
      <c r="J18" s="44"/>
      <c r="K18" s="45"/>
      <c r="L18" s="45"/>
      <c r="M18" s="45"/>
      <c r="N18" s="41" t="s">
        <v>176</v>
      </c>
      <c r="O18" s="46">
        <v>4</v>
      </c>
      <c r="P18" s="46">
        <v>1</v>
      </c>
      <c r="Q18" s="46">
        <v>1</v>
      </c>
      <c r="R18" s="46">
        <v>1</v>
      </c>
      <c r="S18" s="47"/>
    </row>
    <row r="19" spans="1:19" s="17" customFormat="1" ht="120" x14ac:dyDescent="0.25">
      <c r="A19" s="43" t="s">
        <v>72</v>
      </c>
      <c r="B19" s="41" t="s">
        <v>82</v>
      </c>
      <c r="C19" s="41" t="s">
        <v>289</v>
      </c>
      <c r="D19" s="41" t="s">
        <v>290</v>
      </c>
      <c r="E19" s="18" t="s">
        <v>6</v>
      </c>
      <c r="F19" s="41" t="s">
        <v>337</v>
      </c>
      <c r="G19" s="18" t="s">
        <v>363</v>
      </c>
      <c r="H19" s="41" t="s">
        <v>208</v>
      </c>
      <c r="I19" s="42">
        <v>6000000</v>
      </c>
      <c r="J19" s="44">
        <v>0</v>
      </c>
      <c r="K19" s="45">
        <v>0</v>
      </c>
      <c r="L19" s="45">
        <v>0</v>
      </c>
      <c r="M19" s="45">
        <v>0</v>
      </c>
      <c r="N19" s="41" t="s">
        <v>291</v>
      </c>
      <c r="O19" s="62">
        <v>12</v>
      </c>
      <c r="P19" s="46">
        <v>4</v>
      </c>
      <c r="Q19" s="46">
        <v>4</v>
      </c>
      <c r="R19" s="46">
        <v>4</v>
      </c>
      <c r="S19" s="47"/>
    </row>
    <row r="20" spans="1:19" s="40" customFormat="1" ht="75" x14ac:dyDescent="0.25">
      <c r="A20" s="43" t="s">
        <v>72</v>
      </c>
      <c r="B20" s="41" t="s">
        <v>82</v>
      </c>
      <c r="C20" s="41" t="s">
        <v>240</v>
      </c>
      <c r="D20" s="41" t="s">
        <v>395</v>
      </c>
      <c r="E20" s="18" t="s">
        <v>6</v>
      </c>
      <c r="F20" s="41" t="s">
        <v>241</v>
      </c>
      <c r="G20" s="18" t="s">
        <v>396</v>
      </c>
      <c r="H20" s="41" t="s">
        <v>143</v>
      </c>
      <c r="I20" s="42">
        <v>38596000</v>
      </c>
      <c r="J20" s="44">
        <v>15000000</v>
      </c>
      <c r="K20" s="45">
        <v>5000000</v>
      </c>
      <c r="L20" s="45">
        <v>5000000</v>
      </c>
      <c r="M20" s="45">
        <v>5000000</v>
      </c>
      <c r="N20" s="41" t="s">
        <v>312</v>
      </c>
      <c r="O20" s="46">
        <v>1</v>
      </c>
      <c r="P20" s="46">
        <v>1</v>
      </c>
      <c r="Q20" s="46">
        <v>1</v>
      </c>
      <c r="R20" s="46">
        <v>1</v>
      </c>
      <c r="S20" s="47"/>
    </row>
    <row r="21" spans="1:19" s="17" customFormat="1" ht="60" x14ac:dyDescent="0.25">
      <c r="A21" s="43" t="s">
        <v>72</v>
      </c>
      <c r="B21" s="41" t="s">
        <v>82</v>
      </c>
      <c r="C21" s="41" t="s">
        <v>287</v>
      </c>
      <c r="D21" s="41" t="s">
        <v>286</v>
      </c>
      <c r="E21" s="18" t="s">
        <v>285</v>
      </c>
      <c r="F21" s="41" t="s">
        <v>333</v>
      </c>
      <c r="G21" s="18" t="s">
        <v>363</v>
      </c>
      <c r="H21" s="41" t="s">
        <v>143</v>
      </c>
      <c r="I21" s="42">
        <v>50000</v>
      </c>
      <c r="J21" s="44"/>
      <c r="K21" s="45"/>
      <c r="L21" s="45"/>
      <c r="M21" s="45"/>
      <c r="N21" s="41" t="s">
        <v>319</v>
      </c>
      <c r="O21" s="46">
        <v>80</v>
      </c>
      <c r="P21" s="46">
        <v>26</v>
      </c>
      <c r="Q21" s="46">
        <v>27</v>
      </c>
      <c r="R21" s="46">
        <v>27</v>
      </c>
      <c r="S21" s="47"/>
    </row>
    <row r="22" spans="1:19" s="17" customFormat="1" ht="60" x14ac:dyDescent="0.25">
      <c r="A22" s="43" t="s">
        <v>80</v>
      </c>
      <c r="B22" s="41" t="s">
        <v>83</v>
      </c>
      <c r="C22" s="41" t="s">
        <v>153</v>
      </c>
      <c r="D22" s="41" t="s">
        <v>154</v>
      </c>
      <c r="E22" s="18" t="s">
        <v>6</v>
      </c>
      <c r="F22" s="41" t="s">
        <v>337</v>
      </c>
      <c r="G22" s="18" t="s">
        <v>383</v>
      </c>
      <c r="H22" s="41" t="s">
        <v>143</v>
      </c>
      <c r="I22" s="42">
        <v>60000</v>
      </c>
      <c r="J22" s="44">
        <v>60000</v>
      </c>
      <c r="K22" s="45"/>
      <c r="L22" s="45">
        <v>60000</v>
      </c>
      <c r="M22" s="45"/>
      <c r="N22" s="41" t="s">
        <v>150</v>
      </c>
      <c r="O22" s="46">
        <v>1</v>
      </c>
      <c r="P22" s="46"/>
      <c r="Q22" s="46">
        <v>1</v>
      </c>
      <c r="R22" s="46"/>
      <c r="S22" s="47"/>
    </row>
    <row r="23" spans="1:19" ht="15.75" x14ac:dyDescent="0.25">
      <c r="A23" s="73" t="s">
        <v>84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35"/>
    </row>
    <row r="24" spans="1:19" s="17" customFormat="1" ht="75" x14ac:dyDescent="0.25">
      <c r="A24" s="43" t="s">
        <v>86</v>
      </c>
      <c r="B24" s="41" t="s">
        <v>315</v>
      </c>
      <c r="C24" s="41" t="s">
        <v>355</v>
      </c>
      <c r="D24" s="41" t="s">
        <v>356</v>
      </c>
      <c r="E24" s="18" t="s">
        <v>357</v>
      </c>
      <c r="F24" s="41" t="s">
        <v>358</v>
      </c>
      <c r="G24" s="18" t="s">
        <v>397</v>
      </c>
      <c r="H24" s="41" t="s">
        <v>359</v>
      </c>
      <c r="I24" s="42" t="s">
        <v>39</v>
      </c>
      <c r="J24" s="44"/>
      <c r="K24" s="45"/>
      <c r="L24" s="45"/>
      <c r="M24" s="45"/>
      <c r="N24" s="41" t="s">
        <v>247</v>
      </c>
      <c r="O24" s="46">
        <v>60</v>
      </c>
      <c r="P24" s="46">
        <v>20</v>
      </c>
      <c r="Q24" s="46">
        <v>20</v>
      </c>
      <c r="R24" s="46">
        <v>20</v>
      </c>
      <c r="S24" s="47"/>
    </row>
    <row r="25" spans="1:19" s="17" customFormat="1" ht="75" x14ac:dyDescent="0.25">
      <c r="A25" s="43" t="s">
        <v>87</v>
      </c>
      <c r="B25" s="41" t="s">
        <v>93</v>
      </c>
      <c r="C25" s="41" t="s">
        <v>4</v>
      </c>
      <c r="D25" s="41" t="s">
        <v>5</v>
      </c>
      <c r="E25" s="18" t="s">
        <v>6</v>
      </c>
      <c r="F25" s="41" t="s">
        <v>337</v>
      </c>
      <c r="G25" s="18" t="s">
        <v>363</v>
      </c>
      <c r="H25" s="41" t="s">
        <v>143</v>
      </c>
      <c r="I25" s="42">
        <v>450000</v>
      </c>
      <c r="J25" s="42">
        <v>450000</v>
      </c>
      <c r="K25" s="42">
        <v>150000</v>
      </c>
      <c r="L25" s="42">
        <v>150000</v>
      </c>
      <c r="M25" s="42">
        <v>150000</v>
      </c>
      <c r="N25" s="41" t="s">
        <v>155</v>
      </c>
      <c r="O25" s="46">
        <v>3</v>
      </c>
      <c r="P25" s="46">
        <v>1</v>
      </c>
      <c r="Q25" s="46">
        <v>1</v>
      </c>
      <c r="R25" s="46">
        <v>1</v>
      </c>
      <c r="S25" s="47"/>
    </row>
    <row r="26" spans="1:19" s="17" customFormat="1" ht="105" x14ac:dyDescent="0.25">
      <c r="A26" s="43" t="s">
        <v>87</v>
      </c>
      <c r="B26" s="41" t="s">
        <v>93</v>
      </c>
      <c r="C26" s="41" t="s">
        <v>295</v>
      </c>
      <c r="D26" s="41" t="s">
        <v>294</v>
      </c>
      <c r="E26" s="18" t="s">
        <v>6</v>
      </c>
      <c r="F26" s="41" t="s">
        <v>337</v>
      </c>
      <c r="G26" s="18" t="s">
        <v>363</v>
      </c>
      <c r="H26" s="41" t="s">
        <v>143</v>
      </c>
      <c r="I26" s="42">
        <v>2400000</v>
      </c>
      <c r="J26" s="42">
        <v>2400000</v>
      </c>
      <c r="K26" s="42">
        <v>750000</v>
      </c>
      <c r="L26" s="42">
        <v>750000</v>
      </c>
      <c r="M26" s="42">
        <v>750000</v>
      </c>
      <c r="N26" s="41" t="s">
        <v>155</v>
      </c>
      <c r="O26" s="46">
        <v>3</v>
      </c>
      <c r="P26" s="46">
        <v>1</v>
      </c>
      <c r="Q26" s="46">
        <v>1</v>
      </c>
      <c r="R26" s="46">
        <v>1</v>
      </c>
      <c r="S26" s="47"/>
    </row>
    <row r="27" spans="1:19" s="17" customFormat="1" ht="64.150000000000006" customHeight="1" x14ac:dyDescent="0.25">
      <c r="A27" s="43" t="s">
        <v>87</v>
      </c>
      <c r="B27" s="41" t="s">
        <v>93</v>
      </c>
      <c r="C27" s="41" t="s">
        <v>11</v>
      </c>
      <c r="D27" s="41" t="s">
        <v>12</v>
      </c>
      <c r="E27" s="18" t="s">
        <v>6</v>
      </c>
      <c r="F27" s="41" t="s">
        <v>337</v>
      </c>
      <c r="G27" s="18" t="s">
        <v>363</v>
      </c>
      <c r="H27" s="41" t="s">
        <v>143</v>
      </c>
      <c r="I27" s="42">
        <v>660000</v>
      </c>
      <c r="J27" s="42">
        <v>660000</v>
      </c>
      <c r="K27" s="45">
        <v>220000</v>
      </c>
      <c r="L27" s="45">
        <v>220000</v>
      </c>
      <c r="M27" s="45">
        <v>220000</v>
      </c>
      <c r="N27" s="41" t="s">
        <v>155</v>
      </c>
      <c r="O27" s="46">
        <v>3</v>
      </c>
      <c r="P27" s="46">
        <v>1</v>
      </c>
      <c r="Q27" s="46">
        <v>1</v>
      </c>
      <c r="R27" s="46">
        <v>1</v>
      </c>
      <c r="S27" s="47"/>
    </row>
    <row r="28" spans="1:19" s="17" customFormat="1" ht="84" customHeight="1" x14ac:dyDescent="0.25">
      <c r="A28" s="43" t="s">
        <v>87</v>
      </c>
      <c r="B28" s="41" t="s">
        <v>93</v>
      </c>
      <c r="C28" s="41" t="s">
        <v>292</v>
      </c>
      <c r="D28" s="41" t="s">
        <v>293</v>
      </c>
      <c r="E28" s="18" t="s">
        <v>6</v>
      </c>
      <c r="F28" s="41" t="s">
        <v>337</v>
      </c>
      <c r="G28" s="18" t="s">
        <v>363</v>
      </c>
      <c r="H28" s="41" t="s">
        <v>143</v>
      </c>
      <c r="I28" s="42">
        <v>690000</v>
      </c>
      <c r="J28" s="42">
        <v>690000</v>
      </c>
      <c r="K28" s="45">
        <v>230000</v>
      </c>
      <c r="L28" s="45">
        <v>230000</v>
      </c>
      <c r="M28" s="45">
        <v>230000</v>
      </c>
      <c r="N28" s="41" t="s">
        <v>155</v>
      </c>
      <c r="O28" s="46">
        <v>3</v>
      </c>
      <c r="P28" s="46">
        <v>1</v>
      </c>
      <c r="Q28" s="46">
        <v>1</v>
      </c>
      <c r="R28" s="46">
        <v>1</v>
      </c>
      <c r="S28" s="47"/>
    </row>
    <row r="29" spans="1:19" s="17" customFormat="1" ht="90" x14ac:dyDescent="0.25">
      <c r="A29" s="43" t="s">
        <v>87</v>
      </c>
      <c r="B29" s="41" t="s">
        <v>93</v>
      </c>
      <c r="C29" s="41" t="s">
        <v>242</v>
      </c>
      <c r="D29" s="41" t="s">
        <v>18</v>
      </c>
      <c r="E29" s="18" t="s">
        <v>19</v>
      </c>
      <c r="F29" s="41"/>
      <c r="G29" s="18" t="s">
        <v>203</v>
      </c>
      <c r="H29" s="41" t="s">
        <v>143</v>
      </c>
      <c r="I29" s="42">
        <v>1451000</v>
      </c>
      <c r="J29" s="42">
        <v>1451000</v>
      </c>
      <c r="K29" s="42">
        <v>483000</v>
      </c>
      <c r="L29" s="42">
        <v>484000</v>
      </c>
      <c r="M29" s="42">
        <v>484000</v>
      </c>
      <c r="N29" s="41" t="s">
        <v>155</v>
      </c>
      <c r="O29" s="46">
        <v>3</v>
      </c>
      <c r="P29" s="46">
        <v>1</v>
      </c>
      <c r="Q29" s="46">
        <v>1</v>
      </c>
      <c r="R29" s="46">
        <v>1</v>
      </c>
      <c r="S29" s="47"/>
    </row>
    <row r="30" spans="1:19" s="17" customFormat="1" ht="75" x14ac:dyDescent="0.25">
      <c r="A30" s="43" t="s">
        <v>87</v>
      </c>
      <c r="B30" s="41" t="s">
        <v>93</v>
      </c>
      <c r="C30" s="41" t="s">
        <v>243</v>
      </c>
      <c r="D30" s="41" t="s">
        <v>244</v>
      </c>
      <c r="E30" s="18" t="s">
        <v>245</v>
      </c>
      <c r="F30" s="41"/>
      <c r="G30" s="18" t="s">
        <v>363</v>
      </c>
      <c r="H30" s="41" t="s">
        <v>143</v>
      </c>
      <c r="I30" s="42">
        <v>1452000</v>
      </c>
      <c r="J30" s="42">
        <v>1452000</v>
      </c>
      <c r="K30" s="42">
        <v>484000</v>
      </c>
      <c r="L30" s="42">
        <v>484000</v>
      </c>
      <c r="M30" s="42">
        <v>484000</v>
      </c>
      <c r="N30" s="41" t="s">
        <v>247</v>
      </c>
      <c r="O30" s="46">
        <v>3</v>
      </c>
      <c r="P30" s="46">
        <v>1</v>
      </c>
      <c r="Q30" s="46">
        <v>1</v>
      </c>
      <c r="R30" s="46">
        <v>1</v>
      </c>
      <c r="S30" s="47"/>
    </row>
    <row r="31" spans="1:19" s="17" customFormat="1" ht="75" x14ac:dyDescent="0.25">
      <c r="A31" s="43" t="s">
        <v>87</v>
      </c>
      <c r="B31" s="41" t="s">
        <v>93</v>
      </c>
      <c r="C31" s="41" t="s">
        <v>314</v>
      </c>
      <c r="D31" s="41" t="s">
        <v>248</v>
      </c>
      <c r="E31" s="18" t="s">
        <v>249</v>
      </c>
      <c r="F31" s="41"/>
      <c r="G31" s="18" t="s">
        <v>363</v>
      </c>
      <c r="H31" s="41" t="s">
        <v>143</v>
      </c>
      <c r="I31" s="42">
        <v>470000</v>
      </c>
      <c r="J31" s="42">
        <v>470000</v>
      </c>
      <c r="K31" s="42">
        <v>220000</v>
      </c>
      <c r="L31" s="42" t="s">
        <v>375</v>
      </c>
      <c r="M31" s="42">
        <v>250000</v>
      </c>
      <c r="N31" s="41" t="s">
        <v>247</v>
      </c>
      <c r="O31" s="46">
        <v>2</v>
      </c>
      <c r="P31" s="46">
        <v>1</v>
      </c>
      <c r="Q31" s="46">
        <v>0</v>
      </c>
      <c r="R31" s="46">
        <v>1</v>
      </c>
      <c r="S31" s="47"/>
    </row>
    <row r="32" spans="1:19" s="17" customFormat="1" ht="90" x14ac:dyDescent="0.25">
      <c r="A32" s="43" t="s">
        <v>87</v>
      </c>
      <c r="B32" s="41" t="s">
        <v>93</v>
      </c>
      <c r="C32" s="41" t="s">
        <v>250</v>
      </c>
      <c r="D32" s="41" t="s">
        <v>251</v>
      </c>
      <c r="E32" s="18" t="s">
        <v>252</v>
      </c>
      <c r="F32" s="41"/>
      <c r="G32" s="18" t="s">
        <v>246</v>
      </c>
      <c r="H32" s="41" t="s">
        <v>143</v>
      </c>
      <c r="I32" s="42">
        <v>1452000</v>
      </c>
      <c r="J32" s="42">
        <v>1452000</v>
      </c>
      <c r="K32" s="42">
        <v>484000</v>
      </c>
      <c r="L32" s="42">
        <v>484000</v>
      </c>
      <c r="M32" s="42">
        <v>484000</v>
      </c>
      <c r="N32" s="41" t="s">
        <v>247</v>
      </c>
      <c r="O32" s="46">
        <v>3</v>
      </c>
      <c r="P32" s="46">
        <v>1</v>
      </c>
      <c r="Q32" s="46">
        <v>1</v>
      </c>
      <c r="R32" s="46">
        <v>1</v>
      </c>
      <c r="S32" s="47"/>
    </row>
    <row r="33" spans="1:19" s="17" customFormat="1" ht="90" x14ac:dyDescent="0.25">
      <c r="A33" s="43" t="s">
        <v>87</v>
      </c>
      <c r="B33" s="41" t="s">
        <v>93</v>
      </c>
      <c r="C33" s="41" t="s">
        <v>253</v>
      </c>
      <c r="D33" s="41" t="s">
        <v>254</v>
      </c>
      <c r="E33" s="18" t="s">
        <v>252</v>
      </c>
      <c r="F33" s="41"/>
      <c r="G33" s="18" t="s">
        <v>246</v>
      </c>
      <c r="H33" s="41" t="s">
        <v>143</v>
      </c>
      <c r="I33" s="42">
        <v>1440000</v>
      </c>
      <c r="J33" s="42">
        <v>1440000</v>
      </c>
      <c r="K33" s="42">
        <v>480000</v>
      </c>
      <c r="L33" s="42">
        <v>480000</v>
      </c>
      <c r="M33" s="42">
        <v>480000</v>
      </c>
      <c r="N33" s="41" t="s">
        <v>247</v>
      </c>
      <c r="O33" s="46">
        <v>3</v>
      </c>
      <c r="P33" s="46">
        <v>1</v>
      </c>
      <c r="Q33" s="46">
        <v>1</v>
      </c>
      <c r="R33" s="46">
        <v>1</v>
      </c>
      <c r="S33" s="47"/>
    </row>
    <row r="34" spans="1:19" s="17" customFormat="1" ht="75" x14ac:dyDescent="0.25">
      <c r="A34" s="43" t="s">
        <v>87</v>
      </c>
      <c r="B34" s="41" t="s">
        <v>93</v>
      </c>
      <c r="C34" s="41" t="s">
        <v>255</v>
      </c>
      <c r="D34" s="41" t="s">
        <v>256</v>
      </c>
      <c r="E34" s="18" t="s">
        <v>257</v>
      </c>
      <c r="F34" s="41" t="s">
        <v>334</v>
      </c>
      <c r="G34" s="18" t="s">
        <v>363</v>
      </c>
      <c r="H34" s="41" t="s">
        <v>143</v>
      </c>
      <c r="I34" s="42">
        <v>525000</v>
      </c>
      <c r="J34" s="42">
        <v>525000</v>
      </c>
      <c r="K34" s="42">
        <v>175000</v>
      </c>
      <c r="L34" s="42">
        <v>175000</v>
      </c>
      <c r="M34" s="42">
        <v>175000</v>
      </c>
      <c r="N34" s="41" t="s">
        <v>247</v>
      </c>
      <c r="O34" s="46">
        <v>3</v>
      </c>
      <c r="P34" s="46">
        <v>1</v>
      </c>
      <c r="Q34" s="46">
        <v>1</v>
      </c>
      <c r="R34" s="46">
        <v>1</v>
      </c>
      <c r="S34" s="47"/>
    </row>
    <row r="35" spans="1:19" s="17" customFormat="1" ht="75" x14ac:dyDescent="0.25">
      <c r="A35" s="43" t="s">
        <v>88</v>
      </c>
      <c r="B35" s="41" t="s">
        <v>94</v>
      </c>
      <c r="C35" s="41" t="s">
        <v>177</v>
      </c>
      <c r="D35" s="41" t="s">
        <v>178</v>
      </c>
      <c r="E35" s="18" t="s">
        <v>6</v>
      </c>
      <c r="F35" s="41"/>
      <c r="G35" s="18" t="s">
        <v>363</v>
      </c>
      <c r="H35" s="41" t="s">
        <v>143</v>
      </c>
      <c r="I35" s="42">
        <v>1950000</v>
      </c>
      <c r="J35" s="42">
        <v>1950000</v>
      </c>
      <c r="K35" s="42">
        <v>650000</v>
      </c>
      <c r="L35" s="42">
        <v>650000</v>
      </c>
      <c r="M35" s="42">
        <v>650000</v>
      </c>
      <c r="N35" s="41" t="s">
        <v>179</v>
      </c>
      <c r="O35" s="46">
        <v>30</v>
      </c>
      <c r="P35" s="46">
        <v>10</v>
      </c>
      <c r="Q35" s="46">
        <v>10</v>
      </c>
      <c r="R35" s="46">
        <v>10</v>
      </c>
      <c r="S35" s="47"/>
    </row>
    <row r="36" spans="1:19" ht="105" x14ac:dyDescent="0.25">
      <c r="A36" s="54" t="s">
        <v>89</v>
      </c>
      <c r="B36" s="55" t="s">
        <v>95</v>
      </c>
      <c r="C36" s="48" t="s">
        <v>320</v>
      </c>
      <c r="D36" s="55"/>
      <c r="E36" s="56"/>
      <c r="F36" s="55"/>
      <c r="G36" s="56"/>
      <c r="H36" s="55"/>
      <c r="I36" s="57"/>
      <c r="J36" s="58"/>
      <c r="K36" s="59"/>
      <c r="L36" s="59"/>
      <c r="M36" s="59"/>
      <c r="N36" s="55"/>
      <c r="O36" s="60"/>
      <c r="P36" s="60"/>
      <c r="Q36" s="60"/>
      <c r="R36" s="60"/>
      <c r="S36" s="61"/>
    </row>
    <row r="37" spans="1:19" s="17" customFormat="1" ht="150" x14ac:dyDescent="0.25">
      <c r="A37" s="43" t="s">
        <v>90</v>
      </c>
      <c r="B37" s="41" t="s">
        <v>96</v>
      </c>
      <c r="C37" s="41" t="s">
        <v>360</v>
      </c>
      <c r="D37" s="41" t="s">
        <v>361</v>
      </c>
      <c r="E37" s="18" t="s">
        <v>31</v>
      </c>
      <c r="F37" s="41" t="s">
        <v>358</v>
      </c>
      <c r="G37" s="18" t="s">
        <v>354</v>
      </c>
      <c r="H37" s="41" t="s">
        <v>362</v>
      </c>
      <c r="I37" s="42" t="s">
        <v>39</v>
      </c>
      <c r="J37" s="44"/>
      <c r="K37" s="45"/>
      <c r="L37" s="45"/>
      <c r="M37" s="45"/>
      <c r="N37" s="41" t="s">
        <v>32</v>
      </c>
      <c r="O37" s="46">
        <v>45</v>
      </c>
      <c r="P37" s="46">
        <v>20</v>
      </c>
      <c r="Q37" s="46">
        <v>20</v>
      </c>
      <c r="R37" s="46">
        <v>20</v>
      </c>
      <c r="S37" s="47"/>
    </row>
    <row r="38" spans="1:19" s="17" customFormat="1" ht="135" x14ac:dyDescent="0.25">
      <c r="A38" s="43" t="s">
        <v>91</v>
      </c>
      <c r="B38" s="41" t="s">
        <v>97</v>
      </c>
      <c r="C38" s="41" t="s">
        <v>378</v>
      </c>
      <c r="D38" s="41" t="s">
        <v>365</v>
      </c>
      <c r="E38" s="18" t="s">
        <v>33</v>
      </c>
      <c r="F38" s="41" t="s">
        <v>353</v>
      </c>
      <c r="G38" s="18" t="s">
        <v>354</v>
      </c>
      <c r="H38" s="41" t="s">
        <v>339</v>
      </c>
      <c r="I38" s="42" t="s">
        <v>39</v>
      </c>
      <c r="J38" s="44"/>
      <c r="K38" s="45"/>
      <c r="L38" s="45"/>
      <c r="M38" s="45"/>
      <c r="N38" s="41" t="s">
        <v>296</v>
      </c>
      <c r="O38" s="62">
        <v>3</v>
      </c>
      <c r="P38" s="46">
        <v>1</v>
      </c>
      <c r="Q38" s="46">
        <v>1</v>
      </c>
      <c r="R38" s="46">
        <v>1</v>
      </c>
      <c r="S38" s="47"/>
    </row>
    <row r="39" spans="1:19" s="17" customFormat="1" ht="90" x14ac:dyDescent="0.25">
      <c r="A39" s="43" t="s">
        <v>92</v>
      </c>
      <c r="B39" s="41" t="s">
        <v>85</v>
      </c>
      <c r="C39" s="41" t="s">
        <v>13</v>
      </c>
      <c r="D39" s="41" t="s">
        <v>14</v>
      </c>
      <c r="E39" s="18" t="s">
        <v>6</v>
      </c>
      <c r="F39" s="41" t="s">
        <v>337</v>
      </c>
      <c r="G39" s="18" t="s">
        <v>363</v>
      </c>
      <c r="H39" s="41" t="s">
        <v>143</v>
      </c>
      <c r="I39" s="44">
        <v>990000</v>
      </c>
      <c r="J39" s="44">
        <v>990000</v>
      </c>
      <c r="K39" s="42">
        <v>330000</v>
      </c>
      <c r="L39" s="42">
        <v>330000</v>
      </c>
      <c r="M39" s="42">
        <v>330000</v>
      </c>
      <c r="N39" s="41" t="s">
        <v>155</v>
      </c>
      <c r="O39" s="46">
        <v>3</v>
      </c>
      <c r="P39" s="46">
        <v>1</v>
      </c>
      <c r="Q39" s="46">
        <v>1</v>
      </c>
      <c r="R39" s="46">
        <v>1</v>
      </c>
      <c r="S39" s="47"/>
    </row>
    <row r="40" spans="1:19" ht="15.75" x14ac:dyDescent="0.25">
      <c r="A40" s="73" t="s">
        <v>98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35"/>
    </row>
    <row r="41" spans="1:19" s="17" customFormat="1" ht="45" x14ac:dyDescent="0.25">
      <c r="A41" s="43"/>
      <c r="B41" s="41"/>
      <c r="C41" s="41" t="s">
        <v>167</v>
      </c>
      <c r="D41" s="41" t="s">
        <v>168</v>
      </c>
      <c r="E41" s="18" t="s">
        <v>169</v>
      </c>
      <c r="F41" s="41"/>
      <c r="G41" s="18" t="s">
        <v>363</v>
      </c>
      <c r="H41" s="41" t="s">
        <v>143</v>
      </c>
      <c r="I41" s="42">
        <v>54000000</v>
      </c>
      <c r="J41" s="42">
        <v>54000000</v>
      </c>
      <c r="K41" s="42">
        <v>18000000</v>
      </c>
      <c r="L41" s="42">
        <v>18000000</v>
      </c>
      <c r="M41" s="42">
        <v>18000000</v>
      </c>
      <c r="N41" s="41" t="s">
        <v>321</v>
      </c>
      <c r="O41" s="46">
        <v>450</v>
      </c>
      <c r="P41" s="46">
        <v>150</v>
      </c>
      <c r="Q41" s="46">
        <v>150</v>
      </c>
      <c r="R41" s="46">
        <v>150</v>
      </c>
      <c r="S41" s="47"/>
    </row>
    <row r="42" spans="1:19" s="17" customFormat="1" ht="180" x14ac:dyDescent="0.25">
      <c r="A42" s="43"/>
      <c r="B42" s="41"/>
      <c r="C42" s="41" t="s">
        <v>170</v>
      </c>
      <c r="D42" s="41" t="s">
        <v>171</v>
      </c>
      <c r="E42" s="18" t="s">
        <v>19</v>
      </c>
      <c r="F42" s="41" t="s">
        <v>336</v>
      </c>
      <c r="G42" s="18" t="s">
        <v>363</v>
      </c>
      <c r="H42" s="41" t="s">
        <v>172</v>
      </c>
      <c r="I42" s="42">
        <v>45000000</v>
      </c>
      <c r="J42" s="42">
        <v>45000000</v>
      </c>
      <c r="K42" s="42">
        <v>15000000</v>
      </c>
      <c r="L42" s="42">
        <v>15000000</v>
      </c>
      <c r="M42" s="42">
        <v>15000000</v>
      </c>
      <c r="N42" s="41" t="s">
        <v>214</v>
      </c>
      <c r="O42" s="46">
        <v>3</v>
      </c>
      <c r="P42" s="46">
        <v>1</v>
      </c>
      <c r="Q42" s="46">
        <v>1</v>
      </c>
      <c r="R42" s="46">
        <v>1</v>
      </c>
      <c r="S42" s="47"/>
    </row>
    <row r="43" spans="1:19" s="17" customFormat="1" ht="60" x14ac:dyDescent="0.25">
      <c r="A43" s="43"/>
      <c r="B43" s="41"/>
      <c r="C43" s="41" t="s">
        <v>258</v>
      </c>
      <c r="D43" s="41" t="s">
        <v>259</v>
      </c>
      <c r="E43" s="18" t="s">
        <v>19</v>
      </c>
      <c r="F43" s="41" t="s">
        <v>337</v>
      </c>
      <c r="G43" s="18" t="s">
        <v>366</v>
      </c>
      <c r="H43" s="41" t="s">
        <v>143</v>
      </c>
      <c r="I43" s="42">
        <v>1656000</v>
      </c>
      <c r="J43" s="44">
        <v>1656000</v>
      </c>
      <c r="K43" s="45">
        <v>552000</v>
      </c>
      <c r="L43" s="45">
        <v>552000</v>
      </c>
      <c r="M43" s="45">
        <v>552000</v>
      </c>
      <c r="N43" s="41" t="s">
        <v>322</v>
      </c>
      <c r="O43" s="46">
        <v>1</v>
      </c>
      <c r="P43" s="46">
        <v>1</v>
      </c>
      <c r="Q43" s="46">
        <v>1</v>
      </c>
      <c r="R43" s="46">
        <v>1</v>
      </c>
      <c r="S43" s="47"/>
    </row>
    <row r="44" spans="1:19" s="17" customFormat="1" ht="45" x14ac:dyDescent="0.25">
      <c r="A44" s="43"/>
      <c r="B44" s="41"/>
      <c r="C44" s="41" t="s">
        <v>260</v>
      </c>
      <c r="D44" s="41" t="s">
        <v>261</v>
      </c>
      <c r="E44" s="18" t="s">
        <v>19</v>
      </c>
      <c r="F44" s="41"/>
      <c r="G44" s="18" t="s">
        <v>363</v>
      </c>
      <c r="H44" s="41" t="s">
        <v>143</v>
      </c>
      <c r="I44" s="42">
        <v>4500000</v>
      </c>
      <c r="J44" s="44">
        <v>4500000</v>
      </c>
      <c r="K44" s="45">
        <v>1500000</v>
      </c>
      <c r="L44" s="45">
        <v>1500000</v>
      </c>
      <c r="M44" s="45">
        <v>1500000</v>
      </c>
      <c r="N44" s="41" t="s">
        <v>323</v>
      </c>
      <c r="O44" s="46">
        <v>3</v>
      </c>
      <c r="P44" s="46">
        <v>1</v>
      </c>
      <c r="Q44" s="46">
        <v>1</v>
      </c>
      <c r="R44" s="46">
        <v>1</v>
      </c>
      <c r="S44" s="47"/>
    </row>
    <row r="45" spans="1:19" s="17" customFormat="1" ht="75" x14ac:dyDescent="0.25">
      <c r="A45" s="43"/>
      <c r="B45" s="41"/>
      <c r="C45" s="41" t="s">
        <v>262</v>
      </c>
      <c r="D45" s="41" t="s">
        <v>263</v>
      </c>
      <c r="E45" s="18" t="s">
        <v>19</v>
      </c>
      <c r="F45" s="41" t="s">
        <v>264</v>
      </c>
      <c r="G45" s="18" t="s">
        <v>363</v>
      </c>
      <c r="H45" s="41" t="s">
        <v>143</v>
      </c>
      <c r="I45" s="42">
        <v>7650000</v>
      </c>
      <c r="J45" s="44">
        <v>7650000</v>
      </c>
      <c r="K45" s="45">
        <v>2550000</v>
      </c>
      <c r="L45" s="45">
        <v>2550000</v>
      </c>
      <c r="M45" s="45">
        <v>2550000</v>
      </c>
      <c r="N45" s="41" t="s">
        <v>323</v>
      </c>
      <c r="O45" s="46">
        <v>1</v>
      </c>
      <c r="P45" s="46">
        <v>1</v>
      </c>
      <c r="Q45" s="46">
        <v>1</v>
      </c>
      <c r="R45" s="46">
        <v>1</v>
      </c>
      <c r="S45" s="47"/>
    </row>
    <row r="46" spans="1:19" s="17" customFormat="1" ht="90" x14ac:dyDescent="0.25">
      <c r="A46" s="43"/>
      <c r="B46" s="41"/>
      <c r="C46" s="41" t="s">
        <v>265</v>
      </c>
      <c r="D46" s="41" t="s">
        <v>266</v>
      </c>
      <c r="E46" s="18" t="s">
        <v>19</v>
      </c>
      <c r="F46" s="41" t="s">
        <v>267</v>
      </c>
      <c r="G46" s="18" t="s">
        <v>366</v>
      </c>
      <c r="H46" s="41" t="s">
        <v>143</v>
      </c>
      <c r="I46" s="42">
        <v>900000</v>
      </c>
      <c r="J46" s="44">
        <v>900000</v>
      </c>
      <c r="K46" s="45">
        <v>300000</v>
      </c>
      <c r="L46" s="45">
        <v>300000</v>
      </c>
      <c r="M46" s="45">
        <v>300000</v>
      </c>
      <c r="N46" s="41" t="s">
        <v>322</v>
      </c>
      <c r="O46" s="46">
        <v>3</v>
      </c>
      <c r="P46" s="46">
        <v>1</v>
      </c>
      <c r="Q46" s="46">
        <v>1</v>
      </c>
      <c r="R46" s="46">
        <v>1</v>
      </c>
      <c r="S46" s="47"/>
    </row>
    <row r="47" spans="1:19" s="17" customFormat="1" ht="90" x14ac:dyDescent="0.25">
      <c r="A47" s="43"/>
      <c r="B47" s="41"/>
      <c r="C47" s="41" t="s">
        <v>268</v>
      </c>
      <c r="D47" s="41" t="s">
        <v>269</v>
      </c>
      <c r="E47" s="18" t="s">
        <v>19</v>
      </c>
      <c r="F47" s="41"/>
      <c r="G47" s="18" t="s">
        <v>366</v>
      </c>
      <c r="H47" s="41" t="s">
        <v>143</v>
      </c>
      <c r="I47" s="42">
        <v>1350000</v>
      </c>
      <c r="J47" s="44">
        <v>1350000</v>
      </c>
      <c r="K47" s="45">
        <v>450000</v>
      </c>
      <c r="L47" s="45">
        <v>450000</v>
      </c>
      <c r="M47" s="45">
        <v>450000</v>
      </c>
      <c r="N47" s="41" t="s">
        <v>323</v>
      </c>
      <c r="O47" s="46">
        <v>3</v>
      </c>
      <c r="P47" s="46">
        <v>1</v>
      </c>
      <c r="Q47" s="46">
        <v>1</v>
      </c>
      <c r="R47" s="46">
        <v>1</v>
      </c>
      <c r="S47" s="47"/>
    </row>
    <row r="48" spans="1:19" s="17" customFormat="1" ht="105" x14ac:dyDescent="0.25">
      <c r="A48" s="43"/>
      <c r="B48" s="41"/>
      <c r="C48" s="41" t="s">
        <v>270</v>
      </c>
      <c r="D48" s="41" t="s">
        <v>271</v>
      </c>
      <c r="E48" s="18" t="s">
        <v>19</v>
      </c>
      <c r="F48" s="41" t="s">
        <v>264</v>
      </c>
      <c r="G48" s="18" t="s">
        <v>366</v>
      </c>
      <c r="H48" s="41" t="s">
        <v>143</v>
      </c>
      <c r="I48" s="42">
        <v>300000</v>
      </c>
      <c r="J48" s="44">
        <v>300000</v>
      </c>
      <c r="K48" s="45">
        <v>100000</v>
      </c>
      <c r="L48" s="45">
        <v>100000</v>
      </c>
      <c r="M48" s="45">
        <v>100000</v>
      </c>
      <c r="N48" s="41" t="s">
        <v>323</v>
      </c>
      <c r="O48" s="46">
        <v>1</v>
      </c>
      <c r="P48" s="46">
        <v>1</v>
      </c>
      <c r="Q48" s="46">
        <v>1</v>
      </c>
      <c r="R48" s="46">
        <v>1</v>
      </c>
      <c r="S48" s="47"/>
    </row>
  </sheetData>
  <mergeCells count="18">
    <mergeCell ref="A1:R1"/>
    <mergeCell ref="J2:M2"/>
    <mergeCell ref="N2:N3"/>
    <mergeCell ref="O2:R2"/>
    <mergeCell ref="H2:H3"/>
    <mergeCell ref="A2:A3"/>
    <mergeCell ref="B2:B3"/>
    <mergeCell ref="C2:C3"/>
    <mergeCell ref="D2:D3"/>
    <mergeCell ref="E2:E3"/>
    <mergeCell ref="F2:F3"/>
    <mergeCell ref="G2:G3"/>
    <mergeCell ref="I2:I3"/>
    <mergeCell ref="S2:S3"/>
    <mergeCell ref="A4:R4"/>
    <mergeCell ref="A13:R13"/>
    <mergeCell ref="A23:R23"/>
    <mergeCell ref="A40:R40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headerFooter>
    <oddFooter>&amp;LZastupitelstvo Olomouckého kraje 28. 4. 2025
27. – Implementace Strategie rozvoje územního obvodu Olomouckého kraje
Usnesení Příloha č. 04 – Vlajkové projekty Strategie rozvoje územního obvodu – Akční plán 2025–2027&amp;RStrana &amp;P (celkem 10)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6"/>
  <sheetViews>
    <sheetView zoomScale="80" zoomScaleNormal="80" workbookViewId="0">
      <pane xSplit="3" ySplit="4" topLeftCell="D5" activePane="bottomRight" state="frozen"/>
      <selection activeCell="Q7" sqref="Q7"/>
      <selection pane="topRight" activeCell="Q7" sqref="Q7"/>
      <selection pane="bottomLeft" activeCell="Q7" sqref="Q7"/>
      <selection pane="bottomRight" activeCell="D5" sqref="D5"/>
    </sheetView>
  </sheetViews>
  <sheetFormatPr defaultColWidth="8.85546875" defaultRowHeight="15" x14ac:dyDescent="0.25"/>
  <cols>
    <col min="1" max="1" width="9.5703125" style="29" customWidth="1"/>
    <col min="2" max="2" width="23.7109375" style="2" customWidth="1"/>
    <col min="3" max="3" width="26.5703125" style="3" customWidth="1"/>
    <col min="4" max="4" width="31.5703125" style="3" customWidth="1"/>
    <col min="5" max="5" width="15.7109375" style="4" customWidth="1"/>
    <col min="6" max="6" width="17.85546875" style="2" customWidth="1"/>
    <col min="7" max="7" width="11.85546875" style="5" customWidth="1"/>
    <col min="8" max="8" width="11.42578125" style="2" customWidth="1"/>
    <col min="9" max="9" width="15.28515625" style="6" customWidth="1"/>
    <col min="10" max="10" width="16.85546875" style="7" customWidth="1"/>
    <col min="11" max="11" width="13.85546875" style="7" customWidth="1"/>
    <col min="12" max="12" width="16" style="7" customWidth="1"/>
    <col min="13" max="13" width="15.85546875" style="7" customWidth="1"/>
    <col min="14" max="14" width="18.28515625" style="4" customWidth="1"/>
    <col min="15" max="18" width="14" style="6" customWidth="1"/>
    <col min="19" max="19" width="22.28515625" style="4" customWidth="1"/>
    <col min="20" max="16384" width="8.85546875" style="4"/>
  </cols>
  <sheetData>
    <row r="1" spans="1:19" ht="16.5" thickBot="1" x14ac:dyDescent="0.3">
      <c r="A1" s="1" t="s">
        <v>1</v>
      </c>
    </row>
    <row r="2" spans="1:19" s="5" customFormat="1" ht="22.5" customHeight="1" x14ac:dyDescent="0.25">
      <c r="A2" s="84" t="s">
        <v>301</v>
      </c>
      <c r="B2" s="69" t="s">
        <v>66</v>
      </c>
      <c r="C2" s="69" t="s">
        <v>3</v>
      </c>
      <c r="D2" s="69" t="s">
        <v>58</v>
      </c>
      <c r="E2" s="69" t="s">
        <v>59</v>
      </c>
      <c r="F2" s="87" t="s">
        <v>60</v>
      </c>
      <c r="G2" s="69" t="s">
        <v>61</v>
      </c>
      <c r="H2" s="82" t="s">
        <v>64</v>
      </c>
      <c r="I2" s="69" t="s">
        <v>313</v>
      </c>
      <c r="J2" s="76" t="s">
        <v>67</v>
      </c>
      <c r="K2" s="77"/>
      <c r="L2" s="77"/>
      <c r="M2" s="78"/>
      <c r="N2" s="69" t="s">
        <v>62</v>
      </c>
      <c r="O2" s="79" t="s">
        <v>63</v>
      </c>
      <c r="P2" s="80"/>
      <c r="Q2" s="80"/>
      <c r="R2" s="81"/>
      <c r="S2" s="69" t="s">
        <v>140</v>
      </c>
    </row>
    <row r="3" spans="1:19" s="5" customFormat="1" ht="27" customHeight="1" thickBot="1" x14ac:dyDescent="0.3">
      <c r="A3" s="85"/>
      <c r="B3" s="86"/>
      <c r="C3" s="70"/>
      <c r="D3" s="70"/>
      <c r="E3" s="70"/>
      <c r="F3" s="88"/>
      <c r="G3" s="70"/>
      <c r="H3" s="83"/>
      <c r="I3" s="70"/>
      <c r="J3" s="8" t="s">
        <v>65</v>
      </c>
      <c r="K3" s="8">
        <v>2025</v>
      </c>
      <c r="L3" s="8">
        <v>2026</v>
      </c>
      <c r="M3" s="8">
        <v>2027</v>
      </c>
      <c r="N3" s="70"/>
      <c r="O3" s="9" t="s">
        <v>65</v>
      </c>
      <c r="P3" s="8">
        <v>2025</v>
      </c>
      <c r="Q3" s="8">
        <v>2026</v>
      </c>
      <c r="R3" s="8">
        <v>2027</v>
      </c>
      <c r="S3" s="70"/>
    </row>
    <row r="4" spans="1:19" ht="15.75" x14ac:dyDescent="0.25">
      <c r="A4" s="71" t="s">
        <v>99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34"/>
    </row>
    <row r="5" spans="1:19" s="17" customFormat="1" ht="45" x14ac:dyDescent="0.25">
      <c r="A5" s="11" t="s">
        <v>68</v>
      </c>
      <c r="B5" s="41" t="s">
        <v>100</v>
      </c>
      <c r="C5" s="41" t="s">
        <v>158</v>
      </c>
      <c r="D5" s="41" t="s">
        <v>376</v>
      </c>
      <c r="E5" s="18" t="s">
        <v>6</v>
      </c>
      <c r="F5" s="41" t="s">
        <v>316</v>
      </c>
      <c r="G5" s="18" t="s">
        <v>203</v>
      </c>
      <c r="H5" s="41" t="s">
        <v>143</v>
      </c>
      <c r="I5" s="42">
        <v>7500</v>
      </c>
      <c r="J5" s="44">
        <v>7500</v>
      </c>
      <c r="K5" s="45">
        <v>2500</v>
      </c>
      <c r="L5" s="45">
        <v>2500</v>
      </c>
      <c r="M5" s="45">
        <v>2500</v>
      </c>
      <c r="N5" s="41" t="s">
        <v>144</v>
      </c>
      <c r="O5" s="46">
        <v>3</v>
      </c>
      <c r="P5" s="46">
        <v>1</v>
      </c>
      <c r="Q5" s="46">
        <v>1</v>
      </c>
      <c r="R5" s="46">
        <v>1</v>
      </c>
      <c r="S5" s="63"/>
    </row>
    <row r="6" spans="1:19" s="17" customFormat="1" ht="45" x14ac:dyDescent="0.25">
      <c r="A6" s="11" t="s">
        <v>68</v>
      </c>
      <c r="B6" s="41" t="s">
        <v>100</v>
      </c>
      <c r="C6" s="41" t="s">
        <v>48</v>
      </c>
      <c r="D6" s="41" t="s">
        <v>49</v>
      </c>
      <c r="E6" s="18" t="s">
        <v>51</v>
      </c>
      <c r="F6" s="64" t="s">
        <v>33</v>
      </c>
      <c r="G6" s="65" t="s">
        <v>363</v>
      </c>
      <c r="H6" s="41" t="s">
        <v>349</v>
      </c>
      <c r="I6" s="42" t="s">
        <v>39</v>
      </c>
      <c r="J6" s="45"/>
      <c r="K6" s="45"/>
      <c r="L6" s="45"/>
      <c r="M6" s="45"/>
      <c r="N6" s="41" t="s">
        <v>50</v>
      </c>
      <c r="O6" s="46">
        <v>3</v>
      </c>
      <c r="P6" s="46">
        <v>1</v>
      </c>
      <c r="Q6" s="46">
        <v>1</v>
      </c>
      <c r="R6" s="46">
        <v>1</v>
      </c>
      <c r="S6" s="63"/>
    </row>
    <row r="7" spans="1:19" s="17" customFormat="1" ht="60" x14ac:dyDescent="0.25">
      <c r="A7" s="11" t="s">
        <v>68</v>
      </c>
      <c r="B7" s="41" t="s">
        <v>100</v>
      </c>
      <c r="C7" s="41" t="s">
        <v>159</v>
      </c>
      <c r="D7" s="41" t="s">
        <v>160</v>
      </c>
      <c r="E7" s="18" t="s">
        <v>6</v>
      </c>
      <c r="F7" s="41" t="s">
        <v>329</v>
      </c>
      <c r="G7" s="65">
        <v>2025</v>
      </c>
      <c r="H7" s="41" t="s">
        <v>143</v>
      </c>
      <c r="I7" s="42">
        <v>0</v>
      </c>
      <c r="J7" s="45"/>
      <c r="K7" s="45"/>
      <c r="L7" s="45"/>
      <c r="M7" s="45"/>
      <c r="N7" s="41" t="s">
        <v>150</v>
      </c>
      <c r="O7" s="46">
        <v>1</v>
      </c>
      <c r="P7" s="46">
        <v>1</v>
      </c>
      <c r="Q7" s="46"/>
      <c r="R7" s="46"/>
      <c r="S7" s="63"/>
    </row>
    <row r="8" spans="1:19" s="40" customFormat="1" ht="45" x14ac:dyDescent="0.25">
      <c r="A8" s="39" t="s">
        <v>303</v>
      </c>
      <c r="B8" s="41" t="s">
        <v>100</v>
      </c>
      <c r="C8" s="41" t="s">
        <v>304</v>
      </c>
      <c r="D8" s="41" t="s">
        <v>398</v>
      </c>
      <c r="E8" s="18" t="s">
        <v>6</v>
      </c>
      <c r="F8" s="64"/>
      <c r="G8" s="65" t="s">
        <v>363</v>
      </c>
      <c r="H8" s="41" t="s">
        <v>143</v>
      </c>
      <c r="I8" s="42">
        <v>6100000</v>
      </c>
      <c r="J8" s="45">
        <v>6100000</v>
      </c>
      <c r="K8" s="45">
        <v>1100000</v>
      </c>
      <c r="L8" s="45">
        <v>4100000</v>
      </c>
      <c r="M8" s="45">
        <v>900000</v>
      </c>
      <c r="N8" s="41" t="s">
        <v>150</v>
      </c>
      <c r="O8" s="46">
        <v>4</v>
      </c>
      <c r="P8" s="46">
        <v>1</v>
      </c>
      <c r="Q8" s="46">
        <v>2</v>
      </c>
      <c r="R8" s="46">
        <v>1</v>
      </c>
      <c r="S8" s="63"/>
    </row>
    <row r="9" spans="1:19" s="40" customFormat="1" ht="45" x14ac:dyDescent="0.25">
      <c r="A9" s="39" t="s">
        <v>68</v>
      </c>
      <c r="B9" s="41" t="s">
        <v>100</v>
      </c>
      <c r="C9" s="41" t="s">
        <v>199</v>
      </c>
      <c r="D9" s="41" t="s">
        <v>399</v>
      </c>
      <c r="E9" s="18" t="s">
        <v>6</v>
      </c>
      <c r="F9" s="41"/>
      <c r="G9" s="18" t="s">
        <v>363</v>
      </c>
      <c r="H9" s="41" t="s">
        <v>143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1" t="s">
        <v>150</v>
      </c>
      <c r="O9" s="46">
        <v>0</v>
      </c>
      <c r="P9" s="46">
        <v>0</v>
      </c>
      <c r="Q9" s="46">
        <v>0</v>
      </c>
      <c r="R9" s="46">
        <v>0</v>
      </c>
      <c r="S9" s="63"/>
    </row>
    <row r="10" spans="1:19" s="17" customFormat="1" ht="135" x14ac:dyDescent="0.25">
      <c r="A10" s="11" t="s">
        <v>71</v>
      </c>
      <c r="B10" s="41" t="s">
        <v>101</v>
      </c>
      <c r="C10" s="41" t="s">
        <v>161</v>
      </c>
      <c r="D10" s="41" t="s">
        <v>307</v>
      </c>
      <c r="E10" s="18" t="s">
        <v>6</v>
      </c>
      <c r="F10" s="64"/>
      <c r="G10" s="18" t="s">
        <v>363</v>
      </c>
      <c r="H10" s="41" t="s">
        <v>143</v>
      </c>
      <c r="I10" s="42">
        <v>0</v>
      </c>
      <c r="J10" s="42"/>
      <c r="K10" s="42"/>
      <c r="L10" s="42"/>
      <c r="M10" s="42"/>
      <c r="N10" s="41" t="s">
        <v>247</v>
      </c>
      <c r="O10" s="46">
        <v>6</v>
      </c>
      <c r="P10" s="46">
        <v>2</v>
      </c>
      <c r="Q10" s="46">
        <v>2</v>
      </c>
      <c r="R10" s="46">
        <v>2</v>
      </c>
      <c r="S10" s="63"/>
    </row>
    <row r="11" spans="1:19" s="17" customFormat="1" ht="90" x14ac:dyDescent="0.25">
      <c r="A11" s="11" t="s">
        <v>71</v>
      </c>
      <c r="B11" s="41" t="s">
        <v>101</v>
      </c>
      <c r="C11" s="55" t="s">
        <v>384</v>
      </c>
      <c r="D11" s="41" t="s">
        <v>200</v>
      </c>
      <c r="E11" s="18" t="s">
        <v>6</v>
      </c>
      <c r="F11" s="41" t="s">
        <v>332</v>
      </c>
      <c r="G11" s="18" t="s">
        <v>209</v>
      </c>
      <c r="H11" s="41" t="s">
        <v>210</v>
      </c>
      <c r="I11" s="42">
        <v>1500000</v>
      </c>
      <c r="J11" s="42">
        <v>60000</v>
      </c>
      <c r="K11" s="42">
        <v>20000</v>
      </c>
      <c r="L11" s="42">
        <v>20000</v>
      </c>
      <c r="M11" s="42">
        <v>20000</v>
      </c>
      <c r="N11" s="41" t="s">
        <v>385</v>
      </c>
      <c r="O11" s="46">
        <v>1</v>
      </c>
      <c r="P11" s="46"/>
      <c r="Q11" s="46"/>
      <c r="R11" s="46"/>
      <c r="S11" s="47"/>
    </row>
    <row r="12" spans="1:19" s="17" customFormat="1" ht="75" x14ac:dyDescent="0.25">
      <c r="A12" s="11" t="s">
        <v>73</v>
      </c>
      <c r="B12" s="41" t="s">
        <v>102</v>
      </c>
      <c r="C12" s="41" t="s">
        <v>201</v>
      </c>
      <c r="D12" s="41" t="s">
        <v>202</v>
      </c>
      <c r="E12" s="18" t="s">
        <v>6</v>
      </c>
      <c r="F12" s="41" t="s">
        <v>332</v>
      </c>
      <c r="G12" s="18" t="s">
        <v>363</v>
      </c>
      <c r="H12" s="41" t="s">
        <v>143</v>
      </c>
      <c r="I12" s="42">
        <v>3300000</v>
      </c>
      <c r="J12" s="42">
        <v>3300000</v>
      </c>
      <c r="K12" s="42">
        <v>1100000</v>
      </c>
      <c r="L12" s="42">
        <v>1100000</v>
      </c>
      <c r="M12" s="42">
        <v>1100000</v>
      </c>
      <c r="N12" s="41" t="s">
        <v>214</v>
      </c>
      <c r="O12" s="46">
        <v>3</v>
      </c>
      <c r="P12" s="46"/>
      <c r="Q12" s="46"/>
      <c r="R12" s="46"/>
      <c r="S12" s="63"/>
    </row>
    <row r="13" spans="1:19" s="38" customFormat="1" ht="105" x14ac:dyDescent="0.25">
      <c r="A13" s="37" t="s">
        <v>75</v>
      </c>
      <c r="B13" s="41" t="s">
        <v>131</v>
      </c>
      <c r="C13" s="41" t="s">
        <v>180</v>
      </c>
      <c r="D13" s="41" t="s">
        <v>211</v>
      </c>
      <c r="E13" s="18" t="s">
        <v>181</v>
      </c>
      <c r="F13" s="41"/>
      <c r="G13" s="18" t="s">
        <v>367</v>
      </c>
      <c r="H13" s="41" t="s">
        <v>143</v>
      </c>
      <c r="I13" s="42">
        <v>28000000</v>
      </c>
      <c r="J13" s="42">
        <f>SUM(K13:M13)</f>
        <v>5000000</v>
      </c>
      <c r="K13" s="42"/>
      <c r="L13" s="42"/>
      <c r="M13" s="42">
        <v>5000000</v>
      </c>
      <c r="N13" s="41" t="s">
        <v>297</v>
      </c>
      <c r="O13" s="46">
        <v>1</v>
      </c>
      <c r="P13" s="46"/>
      <c r="Q13" s="46"/>
      <c r="R13" s="46">
        <v>1</v>
      </c>
      <c r="S13" s="47" t="s">
        <v>368</v>
      </c>
    </row>
    <row r="14" spans="1:19" s="38" customFormat="1" ht="45" x14ac:dyDescent="0.25">
      <c r="A14" s="37" t="s">
        <v>75</v>
      </c>
      <c r="B14" s="41" t="s">
        <v>131</v>
      </c>
      <c r="C14" s="41" t="s">
        <v>302</v>
      </c>
      <c r="D14" s="41" t="s">
        <v>182</v>
      </c>
      <c r="E14" s="18" t="s">
        <v>181</v>
      </c>
      <c r="F14" s="41"/>
      <c r="G14" s="18" t="s">
        <v>369</v>
      </c>
      <c r="H14" s="41" t="s">
        <v>143</v>
      </c>
      <c r="I14" s="42">
        <v>75000000</v>
      </c>
      <c r="J14" s="42">
        <f t="shared" ref="J14" si="0">SUM(K14:M14)</f>
        <v>75000000</v>
      </c>
      <c r="K14" s="42"/>
      <c r="L14" s="42">
        <v>40000000</v>
      </c>
      <c r="M14" s="42">
        <v>35000000</v>
      </c>
      <c r="N14" s="41" t="s">
        <v>297</v>
      </c>
      <c r="O14" s="46">
        <v>1</v>
      </c>
      <c r="P14" s="46"/>
      <c r="Q14" s="46"/>
      <c r="R14" s="46">
        <v>1</v>
      </c>
      <c r="S14" s="47"/>
    </row>
    <row r="15" spans="1:19" s="17" customFormat="1" ht="60" x14ac:dyDescent="0.25">
      <c r="A15" s="11" t="s">
        <v>75</v>
      </c>
      <c r="B15" s="41" t="s">
        <v>131</v>
      </c>
      <c r="C15" s="41" t="s">
        <v>183</v>
      </c>
      <c r="D15" s="41" t="s">
        <v>143</v>
      </c>
      <c r="E15" s="18" t="s">
        <v>23</v>
      </c>
      <c r="F15" s="41"/>
      <c r="G15" s="18" t="s">
        <v>363</v>
      </c>
      <c r="H15" s="41" t="s">
        <v>143</v>
      </c>
      <c r="I15" s="42">
        <v>48900000</v>
      </c>
      <c r="J15" s="42">
        <v>48900000</v>
      </c>
      <c r="K15" s="42">
        <v>16300000</v>
      </c>
      <c r="L15" s="42">
        <v>16300000</v>
      </c>
      <c r="M15" s="42">
        <v>16300000</v>
      </c>
      <c r="N15" s="41" t="s">
        <v>214</v>
      </c>
      <c r="O15" s="46">
        <v>5</v>
      </c>
      <c r="P15" s="46"/>
      <c r="Q15" s="46"/>
      <c r="R15" s="46"/>
      <c r="S15" s="63"/>
    </row>
    <row r="16" spans="1:19" s="17" customFormat="1" ht="225" x14ac:dyDescent="0.25">
      <c r="A16" s="11" t="s">
        <v>75</v>
      </c>
      <c r="B16" s="41" t="s">
        <v>131</v>
      </c>
      <c r="C16" s="41" t="s">
        <v>184</v>
      </c>
      <c r="D16" s="41" t="s">
        <v>386</v>
      </c>
      <c r="E16" s="18" t="s">
        <v>185</v>
      </c>
      <c r="F16" s="41" t="s">
        <v>330</v>
      </c>
      <c r="G16" s="18" t="s">
        <v>363</v>
      </c>
      <c r="H16" s="41" t="s">
        <v>204</v>
      </c>
      <c r="I16" s="42">
        <v>31950000</v>
      </c>
      <c r="J16" s="42">
        <v>31950000</v>
      </c>
      <c r="K16" s="42">
        <v>10650000</v>
      </c>
      <c r="L16" s="42">
        <v>10650000</v>
      </c>
      <c r="M16" s="42">
        <v>10650000</v>
      </c>
      <c r="N16" s="41" t="s">
        <v>214</v>
      </c>
      <c r="O16" s="46">
        <v>30</v>
      </c>
      <c r="P16" s="46"/>
      <c r="Q16" s="46"/>
      <c r="R16" s="46"/>
      <c r="S16" s="63"/>
    </row>
    <row r="17" spans="1:19" s="40" customFormat="1" ht="90" x14ac:dyDescent="0.25">
      <c r="A17" s="39" t="s">
        <v>75</v>
      </c>
      <c r="B17" s="41" t="s">
        <v>131</v>
      </c>
      <c r="C17" s="41" t="s">
        <v>186</v>
      </c>
      <c r="D17" s="41" t="s">
        <v>187</v>
      </c>
      <c r="E17" s="18" t="s">
        <v>188</v>
      </c>
      <c r="F17" s="41"/>
      <c r="G17" s="18" t="s">
        <v>371</v>
      </c>
      <c r="H17" s="41" t="s">
        <v>232</v>
      </c>
      <c r="I17" s="42">
        <v>30000000</v>
      </c>
      <c r="J17" s="42">
        <v>30000000</v>
      </c>
      <c r="K17" s="42"/>
      <c r="L17" s="42"/>
      <c r="M17" s="42"/>
      <c r="N17" s="41" t="s">
        <v>297</v>
      </c>
      <c r="O17" s="46">
        <v>1</v>
      </c>
      <c r="P17" s="46">
        <v>1</v>
      </c>
      <c r="Q17" s="46"/>
      <c r="R17" s="46"/>
      <c r="S17" s="47" t="s">
        <v>389</v>
      </c>
    </row>
    <row r="18" spans="1:19" s="40" customFormat="1" ht="90" x14ac:dyDescent="0.25">
      <c r="A18" s="39" t="s">
        <v>75</v>
      </c>
      <c r="B18" s="41" t="s">
        <v>131</v>
      </c>
      <c r="C18" s="41" t="s">
        <v>189</v>
      </c>
      <c r="D18" s="41" t="s">
        <v>187</v>
      </c>
      <c r="E18" s="18" t="s">
        <v>188</v>
      </c>
      <c r="F18" s="41"/>
      <c r="G18" s="18" t="s">
        <v>369</v>
      </c>
      <c r="H18" s="41" t="s">
        <v>143</v>
      </c>
      <c r="I18" s="42">
        <v>33500000</v>
      </c>
      <c r="J18" s="42">
        <f t="shared" ref="J18:J23" si="1">SUM(K18:M18)</f>
        <v>33500000</v>
      </c>
      <c r="K18" s="42"/>
      <c r="L18" s="42">
        <v>15000000</v>
      </c>
      <c r="M18" s="42">
        <f>I18-L18</f>
        <v>18500000</v>
      </c>
      <c r="N18" s="41" t="s">
        <v>297</v>
      </c>
      <c r="O18" s="46">
        <v>1</v>
      </c>
      <c r="P18" s="46"/>
      <c r="Q18" s="46"/>
      <c r="R18" s="46">
        <v>1</v>
      </c>
      <c r="S18" s="47"/>
    </row>
    <row r="19" spans="1:19" s="40" customFormat="1" ht="90" x14ac:dyDescent="0.25">
      <c r="A19" s="39" t="s">
        <v>75</v>
      </c>
      <c r="B19" s="41" t="s">
        <v>131</v>
      </c>
      <c r="C19" s="41" t="s">
        <v>190</v>
      </c>
      <c r="D19" s="41" t="s">
        <v>187</v>
      </c>
      <c r="E19" s="18" t="s">
        <v>188</v>
      </c>
      <c r="F19" s="41"/>
      <c r="G19" s="18" t="s">
        <v>370</v>
      </c>
      <c r="H19" s="41" t="s">
        <v>143</v>
      </c>
      <c r="I19" s="42">
        <v>73000000</v>
      </c>
      <c r="J19" s="42">
        <f t="shared" si="1"/>
        <v>10000000</v>
      </c>
      <c r="K19" s="42">
        <v>10000000</v>
      </c>
      <c r="L19" s="42"/>
      <c r="M19" s="42"/>
      <c r="N19" s="41" t="s">
        <v>297</v>
      </c>
      <c r="O19" s="46">
        <v>1</v>
      </c>
      <c r="P19" s="46"/>
      <c r="Q19" s="46"/>
      <c r="R19" s="46"/>
      <c r="S19" s="47"/>
    </row>
    <row r="20" spans="1:19" s="40" customFormat="1" ht="75" x14ac:dyDescent="0.25">
      <c r="A20" s="39" t="s">
        <v>75</v>
      </c>
      <c r="B20" s="41" t="s">
        <v>131</v>
      </c>
      <c r="C20" s="41" t="s">
        <v>191</v>
      </c>
      <c r="D20" s="41" t="s">
        <v>192</v>
      </c>
      <c r="E20" s="18" t="s">
        <v>193</v>
      </c>
      <c r="F20" s="41"/>
      <c r="G20" s="18" t="s">
        <v>371</v>
      </c>
      <c r="H20" s="41" t="s">
        <v>390</v>
      </c>
      <c r="I20" s="42">
        <v>400000000</v>
      </c>
      <c r="J20" s="42">
        <f t="shared" si="1"/>
        <v>354000000</v>
      </c>
      <c r="K20" s="42">
        <v>4000000</v>
      </c>
      <c r="L20" s="42">
        <v>150000000</v>
      </c>
      <c r="M20" s="42">
        <v>200000000</v>
      </c>
      <c r="N20" s="41" t="s">
        <v>297</v>
      </c>
      <c r="O20" s="46">
        <v>1</v>
      </c>
      <c r="P20" s="46"/>
      <c r="Q20" s="46"/>
      <c r="R20" s="46">
        <v>1</v>
      </c>
      <c r="S20" s="47"/>
    </row>
    <row r="21" spans="1:19" s="40" customFormat="1" ht="60.75" customHeight="1" x14ac:dyDescent="0.25">
      <c r="A21" s="39" t="s">
        <v>75</v>
      </c>
      <c r="B21" s="41" t="s">
        <v>131</v>
      </c>
      <c r="C21" s="41" t="s">
        <v>224</v>
      </c>
      <c r="D21" s="41" t="s">
        <v>233</v>
      </c>
      <c r="E21" s="18" t="s">
        <v>225</v>
      </c>
      <c r="F21" s="41"/>
      <c r="G21" s="18" t="s">
        <v>207</v>
      </c>
      <c r="H21" s="41" t="s">
        <v>391</v>
      </c>
      <c r="I21" s="42">
        <v>280000000</v>
      </c>
      <c r="J21" s="42">
        <f t="shared" si="1"/>
        <v>280000000</v>
      </c>
      <c r="K21" s="42">
        <v>15000000</v>
      </c>
      <c r="L21" s="42">
        <v>150000000</v>
      </c>
      <c r="M21" s="42">
        <f>I21-K21-L21</f>
        <v>115000000</v>
      </c>
      <c r="N21" s="41" t="s">
        <v>297</v>
      </c>
      <c r="O21" s="46">
        <v>1</v>
      </c>
      <c r="P21" s="46"/>
      <c r="Q21" s="46"/>
      <c r="R21" s="46">
        <v>1</v>
      </c>
      <c r="S21" s="47"/>
    </row>
    <row r="22" spans="1:19" s="40" customFormat="1" ht="51" customHeight="1" x14ac:dyDescent="0.25">
      <c r="A22" s="39" t="s">
        <v>75</v>
      </c>
      <c r="B22" s="41" t="s">
        <v>131</v>
      </c>
      <c r="C22" s="41" t="s">
        <v>224</v>
      </c>
      <c r="D22" s="41" t="s">
        <v>234</v>
      </c>
      <c r="E22" s="18" t="s">
        <v>225</v>
      </c>
      <c r="F22" s="41"/>
      <c r="G22" s="18" t="s">
        <v>205</v>
      </c>
      <c r="H22" s="41" t="s">
        <v>392</v>
      </c>
      <c r="I22" s="42">
        <v>60000000</v>
      </c>
      <c r="J22" s="42">
        <f t="shared" si="1"/>
        <v>59640000</v>
      </c>
      <c r="K22" s="42">
        <v>59590000</v>
      </c>
      <c r="L22" s="42">
        <v>50000</v>
      </c>
      <c r="M22" s="42"/>
      <c r="N22" s="41" t="s">
        <v>297</v>
      </c>
      <c r="O22" s="46">
        <v>1</v>
      </c>
      <c r="P22" s="46">
        <v>1</v>
      </c>
      <c r="Q22" s="46"/>
      <c r="R22" s="46"/>
      <c r="S22" s="47"/>
    </row>
    <row r="23" spans="1:19" s="40" customFormat="1" ht="75" x14ac:dyDescent="0.25">
      <c r="A23" s="39" t="s">
        <v>75</v>
      </c>
      <c r="B23" s="41" t="s">
        <v>131</v>
      </c>
      <c r="C23" s="41" t="s">
        <v>224</v>
      </c>
      <c r="D23" s="41" t="s">
        <v>235</v>
      </c>
      <c r="E23" s="18" t="s">
        <v>225</v>
      </c>
      <c r="F23" s="41"/>
      <c r="G23" s="18" t="s">
        <v>372</v>
      </c>
      <c r="H23" s="41" t="s">
        <v>143</v>
      </c>
      <c r="I23" s="42">
        <v>94000000</v>
      </c>
      <c r="J23" s="42">
        <f t="shared" si="1"/>
        <v>10000000</v>
      </c>
      <c r="K23" s="42"/>
      <c r="L23" s="42"/>
      <c r="M23" s="42">
        <v>10000000</v>
      </c>
      <c r="N23" s="41" t="s">
        <v>297</v>
      </c>
      <c r="O23" s="46">
        <v>1</v>
      </c>
      <c r="P23" s="46"/>
      <c r="Q23" s="46"/>
      <c r="R23" s="46"/>
      <c r="S23" s="47"/>
    </row>
    <row r="24" spans="1:19" ht="15.75" x14ac:dyDescent="0.25">
      <c r="A24" s="73" t="s">
        <v>103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35"/>
    </row>
    <row r="25" spans="1:19" s="17" customFormat="1" ht="120" x14ac:dyDescent="0.25">
      <c r="A25" s="43" t="s">
        <v>79</v>
      </c>
      <c r="B25" s="41" t="s">
        <v>104</v>
      </c>
      <c r="C25" s="41" t="s">
        <v>162</v>
      </c>
      <c r="D25" s="41" t="s">
        <v>163</v>
      </c>
      <c r="E25" s="18" t="s">
        <v>6</v>
      </c>
      <c r="F25" s="41" t="s">
        <v>337</v>
      </c>
      <c r="G25" s="18" t="s">
        <v>142</v>
      </c>
      <c r="H25" s="41" t="s">
        <v>143</v>
      </c>
      <c r="I25" s="42">
        <v>0</v>
      </c>
      <c r="J25" s="45"/>
      <c r="K25" s="45"/>
      <c r="L25" s="45"/>
      <c r="M25" s="45"/>
      <c r="N25" s="41" t="s">
        <v>308</v>
      </c>
      <c r="O25" s="62">
        <v>9</v>
      </c>
      <c r="P25" s="46">
        <v>3</v>
      </c>
      <c r="Q25" s="46"/>
      <c r="R25" s="46"/>
      <c r="S25" s="47" t="s">
        <v>324</v>
      </c>
    </row>
    <row r="26" spans="1:19" s="17" customFormat="1" ht="120" x14ac:dyDescent="0.25">
      <c r="A26" s="43" t="s">
        <v>72</v>
      </c>
      <c r="B26" s="41" t="s">
        <v>105</v>
      </c>
      <c r="C26" s="41" t="s">
        <v>34</v>
      </c>
      <c r="D26" s="41" t="s">
        <v>37</v>
      </c>
      <c r="E26" s="18" t="s">
        <v>33</v>
      </c>
      <c r="F26" s="41" t="s">
        <v>350</v>
      </c>
      <c r="G26" s="65" t="s">
        <v>351</v>
      </c>
      <c r="H26" s="41" t="s">
        <v>339</v>
      </c>
      <c r="I26" s="42">
        <v>400000</v>
      </c>
      <c r="J26" s="45"/>
      <c r="K26" s="45"/>
      <c r="L26" s="45"/>
      <c r="M26" s="45"/>
      <c r="N26" s="41" t="s">
        <v>36</v>
      </c>
      <c r="O26" s="46">
        <v>1</v>
      </c>
      <c r="P26" s="46"/>
      <c r="Q26" s="46"/>
      <c r="R26" s="46"/>
      <c r="S26" s="63"/>
    </row>
    <row r="27" spans="1:19" s="17" customFormat="1" ht="120" x14ac:dyDescent="0.25">
      <c r="A27" s="43" t="s">
        <v>72</v>
      </c>
      <c r="B27" s="41" t="s">
        <v>105</v>
      </c>
      <c r="C27" s="41" t="s">
        <v>35</v>
      </c>
      <c r="D27" s="41" t="s">
        <v>38</v>
      </c>
      <c r="E27" s="18" t="s">
        <v>33</v>
      </c>
      <c r="F27" s="41" t="s">
        <v>352</v>
      </c>
      <c r="G27" s="65" t="s">
        <v>351</v>
      </c>
      <c r="H27" s="41" t="s">
        <v>339</v>
      </c>
      <c r="I27" s="42">
        <v>100000</v>
      </c>
      <c r="J27" s="45"/>
      <c r="K27" s="45"/>
      <c r="L27" s="45"/>
      <c r="M27" s="45"/>
      <c r="N27" s="41" t="s">
        <v>36</v>
      </c>
      <c r="O27" s="46">
        <v>1</v>
      </c>
      <c r="P27" s="46"/>
      <c r="Q27" s="46"/>
      <c r="R27" s="46"/>
      <c r="S27" s="63"/>
    </row>
    <row r="28" spans="1:19" s="17" customFormat="1" ht="90" x14ac:dyDescent="0.25">
      <c r="A28" s="43" t="s">
        <v>80</v>
      </c>
      <c r="B28" s="41" t="s">
        <v>106</v>
      </c>
      <c r="C28" s="41" t="s">
        <v>28</v>
      </c>
      <c r="D28" s="41" t="s">
        <v>29</v>
      </c>
      <c r="E28" s="18" t="s">
        <v>23</v>
      </c>
      <c r="F28" s="41" t="s">
        <v>331</v>
      </c>
      <c r="G28" s="65"/>
      <c r="H28" s="41"/>
      <c r="I28" s="42" t="s">
        <v>26</v>
      </c>
      <c r="J28" s="45"/>
      <c r="K28" s="45"/>
      <c r="L28" s="45"/>
      <c r="M28" s="45"/>
      <c r="N28" s="41" t="s">
        <v>30</v>
      </c>
      <c r="O28" s="46" t="s">
        <v>325</v>
      </c>
      <c r="P28" s="46"/>
      <c r="Q28" s="46"/>
      <c r="R28" s="46"/>
      <c r="S28" s="63"/>
    </row>
    <row r="29" spans="1:19" ht="15.75" x14ac:dyDescent="0.25">
      <c r="A29" s="73" t="s">
        <v>107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35"/>
    </row>
    <row r="30" spans="1:19" s="17" customFormat="1" ht="105" x14ac:dyDescent="0.25">
      <c r="A30" s="43" t="s">
        <v>86</v>
      </c>
      <c r="B30" s="41" t="s">
        <v>108</v>
      </c>
      <c r="C30" s="41" t="s">
        <v>20</v>
      </c>
      <c r="D30" s="41" t="s">
        <v>21</v>
      </c>
      <c r="E30" s="18" t="s">
        <v>19</v>
      </c>
      <c r="F30" s="41" t="s">
        <v>272</v>
      </c>
      <c r="G30" s="65" t="s">
        <v>203</v>
      </c>
      <c r="H30" s="41" t="s">
        <v>143</v>
      </c>
      <c r="I30" s="42">
        <v>8250000</v>
      </c>
      <c r="J30" s="45">
        <v>8250000</v>
      </c>
      <c r="K30" s="45">
        <v>2750000</v>
      </c>
      <c r="L30" s="45">
        <v>2750000</v>
      </c>
      <c r="M30" s="45">
        <v>2750000</v>
      </c>
      <c r="N30" s="41" t="s">
        <v>22</v>
      </c>
      <c r="O30" s="46">
        <v>1</v>
      </c>
      <c r="P30" s="46">
        <v>1</v>
      </c>
      <c r="Q30" s="46">
        <v>1</v>
      </c>
      <c r="R30" s="46">
        <v>1</v>
      </c>
      <c r="S30" s="63"/>
    </row>
    <row r="31" spans="1:19" s="17" customFormat="1" ht="90" x14ac:dyDescent="0.25">
      <c r="A31" s="43" t="s">
        <v>87</v>
      </c>
      <c r="B31" s="41" t="s">
        <v>109</v>
      </c>
      <c r="C31" s="41" t="s">
        <v>24</v>
      </c>
      <c r="D31" s="41" t="s">
        <v>25</v>
      </c>
      <c r="E31" s="18" t="s">
        <v>23</v>
      </c>
      <c r="F31" s="41"/>
      <c r="G31" s="65"/>
      <c r="H31" s="41"/>
      <c r="I31" s="42" t="s">
        <v>26</v>
      </c>
      <c r="J31" s="45"/>
      <c r="K31" s="45"/>
      <c r="L31" s="45"/>
      <c r="M31" s="45"/>
      <c r="N31" s="41" t="s">
        <v>27</v>
      </c>
      <c r="O31" s="46">
        <v>1</v>
      </c>
      <c r="P31" s="46">
        <v>0</v>
      </c>
      <c r="Q31" s="46"/>
      <c r="R31" s="46"/>
      <c r="S31" s="63"/>
    </row>
    <row r="32" spans="1:19" s="40" customFormat="1" ht="112.5" customHeight="1" x14ac:dyDescent="0.25">
      <c r="A32" s="43" t="s">
        <v>88</v>
      </c>
      <c r="B32" s="41" t="s">
        <v>110</v>
      </c>
      <c r="C32" s="41" t="s">
        <v>194</v>
      </c>
      <c r="D32" s="41" t="s">
        <v>212</v>
      </c>
      <c r="E32" s="18" t="s">
        <v>195</v>
      </c>
      <c r="F32" s="41"/>
      <c r="G32" s="18" t="s">
        <v>369</v>
      </c>
      <c r="H32" s="41" t="s">
        <v>143</v>
      </c>
      <c r="I32" s="42">
        <v>20000000</v>
      </c>
      <c r="J32" s="42">
        <f t="shared" ref="J32:J34" si="2">SUM(K32:M32)</f>
        <v>10000000</v>
      </c>
      <c r="K32" s="42"/>
      <c r="L32" s="42">
        <v>10000000</v>
      </c>
      <c r="M32" s="42"/>
      <c r="N32" s="41" t="s">
        <v>297</v>
      </c>
      <c r="O32" s="46">
        <v>1</v>
      </c>
      <c r="P32" s="46"/>
      <c r="Q32" s="46"/>
      <c r="R32" s="46">
        <v>1</v>
      </c>
      <c r="S32" s="47"/>
    </row>
    <row r="33" spans="1:19" s="40" customFormat="1" ht="119.25" customHeight="1" x14ac:dyDescent="0.25">
      <c r="A33" s="43" t="s">
        <v>88</v>
      </c>
      <c r="B33" s="41" t="s">
        <v>110</v>
      </c>
      <c r="C33" s="41" t="s">
        <v>196</v>
      </c>
      <c r="D33" s="41" t="s">
        <v>213</v>
      </c>
      <c r="E33" s="18" t="s">
        <v>195</v>
      </c>
      <c r="F33" s="41"/>
      <c r="G33" s="18" t="s">
        <v>374</v>
      </c>
      <c r="H33" s="41" t="s">
        <v>143</v>
      </c>
      <c r="I33" s="42">
        <v>30000000</v>
      </c>
      <c r="J33" s="42">
        <f t="shared" si="2"/>
        <v>20000000</v>
      </c>
      <c r="K33" s="42"/>
      <c r="L33" s="42">
        <v>20000000</v>
      </c>
      <c r="M33" s="42"/>
      <c r="N33" s="41" t="s">
        <v>297</v>
      </c>
      <c r="O33" s="46">
        <v>1</v>
      </c>
      <c r="P33" s="46"/>
      <c r="Q33" s="46"/>
      <c r="R33" s="46"/>
      <c r="S33" s="47"/>
    </row>
    <row r="34" spans="1:19" s="40" customFormat="1" ht="119.25" customHeight="1" x14ac:dyDescent="0.25">
      <c r="A34" s="43" t="s">
        <v>88</v>
      </c>
      <c r="B34" s="41" t="s">
        <v>110</v>
      </c>
      <c r="C34" s="41" t="s">
        <v>197</v>
      </c>
      <c r="D34" s="41" t="s">
        <v>198</v>
      </c>
      <c r="E34" s="18" t="s">
        <v>195</v>
      </c>
      <c r="F34" s="41"/>
      <c r="G34" s="18" t="s">
        <v>206</v>
      </c>
      <c r="H34" s="41" t="s">
        <v>373</v>
      </c>
      <c r="I34" s="42">
        <v>85000000</v>
      </c>
      <c r="J34" s="42">
        <f t="shared" si="2"/>
        <v>80624632.379999995</v>
      </c>
      <c r="K34" s="42">
        <v>80624632.379999995</v>
      </c>
      <c r="L34" s="42"/>
      <c r="M34" s="42"/>
      <c r="N34" s="41" t="s">
        <v>297</v>
      </c>
      <c r="O34" s="46">
        <v>1</v>
      </c>
      <c r="P34" s="46">
        <v>1</v>
      </c>
      <c r="Q34" s="46"/>
      <c r="R34" s="46"/>
      <c r="S34" s="47"/>
    </row>
    <row r="35" spans="1:19" ht="45" x14ac:dyDescent="0.25">
      <c r="A35" s="54" t="s">
        <v>89</v>
      </c>
      <c r="B35" s="55" t="s">
        <v>111</v>
      </c>
      <c r="C35" s="48" t="s">
        <v>320</v>
      </c>
      <c r="D35" s="55"/>
      <c r="E35" s="56"/>
      <c r="F35" s="55"/>
      <c r="G35" s="66"/>
      <c r="H35" s="55"/>
      <c r="I35" s="42"/>
      <c r="J35" s="59"/>
      <c r="K35" s="59"/>
      <c r="L35" s="59"/>
      <c r="M35" s="59"/>
      <c r="N35" s="55"/>
      <c r="O35" s="60"/>
      <c r="P35" s="60"/>
      <c r="Q35" s="60"/>
      <c r="R35" s="60"/>
      <c r="S35" s="67"/>
    </row>
    <row r="36" spans="1:19" ht="30" x14ac:dyDescent="0.25">
      <c r="A36" s="20" t="s">
        <v>90</v>
      </c>
      <c r="B36" s="21" t="s">
        <v>112</v>
      </c>
      <c r="C36" s="33" t="s">
        <v>320</v>
      </c>
      <c r="D36" s="21"/>
      <c r="E36" s="22"/>
      <c r="F36" s="21"/>
      <c r="G36" s="23"/>
      <c r="H36" s="21"/>
      <c r="I36" s="28"/>
      <c r="J36" s="24"/>
      <c r="K36" s="24"/>
      <c r="L36" s="24"/>
      <c r="M36" s="24"/>
      <c r="N36" s="21"/>
      <c r="O36" s="25"/>
      <c r="P36" s="25"/>
      <c r="Q36" s="25"/>
      <c r="R36" s="25"/>
      <c r="S36" s="27"/>
    </row>
  </sheetData>
  <mergeCells count="16">
    <mergeCell ref="A4:R4"/>
    <mergeCell ref="A24:R24"/>
    <mergeCell ref="A29:R29"/>
    <mergeCell ref="S2:S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M2"/>
    <mergeCell ref="N2:N3"/>
    <mergeCell ref="O2:R2"/>
  </mergeCells>
  <pageMargins left="0.70866141732283472" right="0.70866141732283472" top="0.74803149606299213" bottom="0.74803149606299213" header="0.31496062992125984" footer="0.31496062992125984"/>
  <pageSetup paperSize="9" scale="43" firstPageNumber="5" fitToHeight="0" orientation="landscape" useFirstPageNumber="1" r:id="rId1"/>
  <headerFooter>
    <oddFooter>&amp;LZastupitelstvo Olomouckého kraje 28. 4. 2025
27. – Implementace Strategie rozvoje územního obvodu Olomouckého kraje
Usnesení Příloha č. 04 – Vlajkové projekty Strategie rozvoje územního obvodu – Akční plán 2025–2027&amp;RStrana &amp;P (celkem 10)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5" sqref="B5"/>
    </sheetView>
  </sheetViews>
  <sheetFormatPr defaultColWidth="8.85546875" defaultRowHeight="15" x14ac:dyDescent="0.25"/>
  <cols>
    <col min="1" max="1" width="9.5703125" style="29" customWidth="1"/>
    <col min="2" max="2" width="23.7109375" style="2" customWidth="1"/>
    <col min="3" max="3" width="26.5703125" style="3" customWidth="1"/>
    <col min="4" max="4" width="31.5703125" style="3" customWidth="1"/>
    <col min="5" max="5" width="15.7109375" style="4" customWidth="1"/>
    <col min="6" max="6" width="17.85546875" style="2" customWidth="1"/>
    <col min="7" max="7" width="11.85546875" style="32" customWidth="1"/>
    <col min="8" max="8" width="11.42578125" style="2" customWidth="1"/>
    <col min="9" max="9" width="15.28515625" style="6" customWidth="1"/>
    <col min="10" max="13" width="13.85546875" style="7" customWidth="1"/>
    <col min="14" max="14" width="18.28515625" style="4" customWidth="1"/>
    <col min="15" max="18" width="14" style="6" customWidth="1"/>
    <col min="19" max="19" width="22.28515625" style="30" customWidth="1"/>
    <col min="20" max="16384" width="8.85546875" style="4"/>
  </cols>
  <sheetData>
    <row r="1" spans="1:19" ht="16.5" thickBot="1" x14ac:dyDescent="0.3">
      <c r="A1" s="36" t="s">
        <v>2</v>
      </c>
    </row>
    <row r="2" spans="1:19" s="5" customFormat="1" ht="25.5" customHeight="1" x14ac:dyDescent="0.25">
      <c r="A2" s="84" t="s">
        <v>301</v>
      </c>
      <c r="B2" s="69" t="s">
        <v>66</v>
      </c>
      <c r="C2" s="69" t="s">
        <v>3</v>
      </c>
      <c r="D2" s="69" t="s">
        <v>58</v>
      </c>
      <c r="E2" s="69" t="s">
        <v>59</v>
      </c>
      <c r="F2" s="87" t="s">
        <v>60</v>
      </c>
      <c r="G2" s="69" t="s">
        <v>61</v>
      </c>
      <c r="H2" s="82" t="s">
        <v>64</v>
      </c>
      <c r="I2" s="69" t="s">
        <v>313</v>
      </c>
      <c r="J2" s="76" t="s">
        <v>67</v>
      </c>
      <c r="K2" s="77"/>
      <c r="L2" s="77"/>
      <c r="M2" s="78"/>
      <c r="N2" s="69" t="s">
        <v>62</v>
      </c>
      <c r="O2" s="79" t="s">
        <v>63</v>
      </c>
      <c r="P2" s="80"/>
      <c r="Q2" s="80"/>
      <c r="R2" s="81"/>
      <c r="S2" s="69" t="s">
        <v>140</v>
      </c>
    </row>
    <row r="3" spans="1:19" s="5" customFormat="1" ht="24.6" customHeight="1" thickBot="1" x14ac:dyDescent="0.3">
      <c r="A3" s="85"/>
      <c r="B3" s="86"/>
      <c r="C3" s="70"/>
      <c r="D3" s="70"/>
      <c r="E3" s="70"/>
      <c r="F3" s="88"/>
      <c r="G3" s="70"/>
      <c r="H3" s="83"/>
      <c r="I3" s="70"/>
      <c r="J3" s="8" t="s">
        <v>65</v>
      </c>
      <c r="K3" s="8">
        <v>2025</v>
      </c>
      <c r="L3" s="8">
        <v>2026</v>
      </c>
      <c r="M3" s="8">
        <v>2027</v>
      </c>
      <c r="N3" s="70"/>
      <c r="O3" s="9" t="s">
        <v>65</v>
      </c>
      <c r="P3" s="9">
        <v>2025</v>
      </c>
      <c r="Q3" s="9">
        <v>2026</v>
      </c>
      <c r="R3" s="10">
        <v>2027</v>
      </c>
      <c r="S3" s="70"/>
    </row>
    <row r="4" spans="1:19" ht="15.75" x14ac:dyDescent="0.25">
      <c r="A4" s="71" t="s">
        <v>113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34"/>
    </row>
    <row r="5" spans="1:19" s="17" customFormat="1" ht="75" x14ac:dyDescent="0.25">
      <c r="A5" s="43" t="s">
        <v>68</v>
      </c>
      <c r="B5" s="41" t="s">
        <v>114</v>
      </c>
      <c r="C5" s="41" t="s">
        <v>10</v>
      </c>
      <c r="D5" s="41" t="s">
        <v>17</v>
      </c>
      <c r="E5" s="18" t="s">
        <v>6</v>
      </c>
      <c r="F5" s="41" t="s">
        <v>33</v>
      </c>
      <c r="G5" s="18" t="s">
        <v>309</v>
      </c>
      <c r="H5" s="41" t="s">
        <v>143</v>
      </c>
      <c r="I5" s="42">
        <v>36000000</v>
      </c>
      <c r="J5" s="42">
        <v>24000000</v>
      </c>
      <c r="K5" s="42">
        <v>12000000</v>
      </c>
      <c r="L5" s="42">
        <v>12000000</v>
      </c>
      <c r="M5" s="42"/>
      <c r="N5" s="41" t="s">
        <v>7</v>
      </c>
      <c r="O5" s="46">
        <v>1</v>
      </c>
      <c r="P5" s="46"/>
      <c r="Q5" s="46"/>
      <c r="R5" s="46"/>
      <c r="S5" s="47" t="s">
        <v>326</v>
      </c>
    </row>
    <row r="6" spans="1:19" s="40" customFormat="1" ht="135" x14ac:dyDescent="0.25">
      <c r="A6" s="43" t="s">
        <v>68</v>
      </c>
      <c r="B6" s="41" t="s">
        <v>114</v>
      </c>
      <c r="C6" s="41" t="s">
        <v>311</v>
      </c>
      <c r="D6" s="41" t="s">
        <v>215</v>
      </c>
      <c r="E6" s="18" t="s">
        <v>216</v>
      </c>
      <c r="F6" s="41"/>
      <c r="G6" s="18" t="s">
        <v>309</v>
      </c>
      <c r="H6" s="41" t="s">
        <v>338</v>
      </c>
      <c r="I6" s="42">
        <v>59945063</v>
      </c>
      <c r="J6" s="42">
        <v>8991759</v>
      </c>
      <c r="K6" s="42">
        <v>1498627</v>
      </c>
      <c r="L6" s="42">
        <v>1498627</v>
      </c>
      <c r="M6" s="42">
        <v>1498627</v>
      </c>
      <c r="N6" s="41" t="s">
        <v>327</v>
      </c>
      <c r="O6" s="46">
        <v>10</v>
      </c>
      <c r="P6" s="46"/>
      <c r="Q6" s="46"/>
      <c r="R6" s="46"/>
      <c r="S6" s="47" t="s">
        <v>310</v>
      </c>
    </row>
    <row r="7" spans="1:19" s="17" customFormat="1" ht="75" x14ac:dyDescent="0.25">
      <c r="A7" s="43" t="s">
        <v>68</v>
      </c>
      <c r="B7" s="41" t="s">
        <v>114</v>
      </c>
      <c r="C7" s="41" t="s">
        <v>401</v>
      </c>
      <c r="D7" s="41" t="s">
        <v>402</v>
      </c>
      <c r="E7" s="18" t="s">
        <v>33</v>
      </c>
      <c r="F7" s="41"/>
      <c r="G7" s="18" t="s">
        <v>396</v>
      </c>
      <c r="H7" s="41" t="s">
        <v>338</v>
      </c>
      <c r="I7" s="42">
        <v>59945063</v>
      </c>
      <c r="J7" s="42">
        <v>8991759</v>
      </c>
      <c r="K7" s="42">
        <v>1498627</v>
      </c>
      <c r="L7" s="42">
        <v>1498627</v>
      </c>
      <c r="M7" s="42">
        <v>1498627</v>
      </c>
      <c r="N7" s="41" t="s">
        <v>327</v>
      </c>
      <c r="O7" s="46">
        <v>10</v>
      </c>
      <c r="P7" s="46"/>
      <c r="Q7" s="46"/>
      <c r="R7" s="46"/>
      <c r="S7" s="47"/>
    </row>
    <row r="8" spans="1:19" s="17" customFormat="1" ht="75" x14ac:dyDescent="0.25">
      <c r="A8" s="43" t="s">
        <v>75</v>
      </c>
      <c r="B8" s="41" t="s">
        <v>115</v>
      </c>
      <c r="C8" s="41" t="s">
        <v>226</v>
      </c>
      <c r="D8" s="41" t="s">
        <v>227</v>
      </c>
      <c r="E8" s="18" t="s">
        <v>33</v>
      </c>
      <c r="F8" s="41" t="s">
        <v>340</v>
      </c>
      <c r="G8" s="18" t="s">
        <v>363</v>
      </c>
      <c r="H8" s="41" t="s">
        <v>341</v>
      </c>
      <c r="I8" s="42"/>
      <c r="J8" s="42"/>
      <c r="K8" s="42"/>
      <c r="L8" s="42"/>
      <c r="M8" s="42"/>
      <c r="N8" s="41" t="s">
        <v>228</v>
      </c>
      <c r="O8" s="46">
        <v>3</v>
      </c>
      <c r="P8" s="46">
        <v>2</v>
      </c>
      <c r="Q8" s="46"/>
      <c r="R8" s="46"/>
      <c r="S8" s="47"/>
    </row>
    <row r="9" spans="1:19" s="17" customFormat="1" ht="120" x14ac:dyDescent="0.25">
      <c r="A9" s="43" t="s">
        <v>116</v>
      </c>
      <c r="B9" s="41" t="s">
        <v>117</v>
      </c>
      <c r="C9" s="41" t="s">
        <v>229</v>
      </c>
      <c r="D9" s="41" t="s">
        <v>230</v>
      </c>
      <c r="E9" s="18" t="s">
        <v>6</v>
      </c>
      <c r="F9" s="41" t="s">
        <v>33</v>
      </c>
      <c r="G9" s="18" t="s">
        <v>309</v>
      </c>
      <c r="H9" s="41" t="s">
        <v>217</v>
      </c>
      <c r="I9" s="42"/>
      <c r="J9" s="42"/>
      <c r="K9" s="42"/>
      <c r="L9" s="42"/>
      <c r="M9" s="42"/>
      <c r="N9" s="41" t="s">
        <v>297</v>
      </c>
      <c r="O9" s="46">
        <v>1</v>
      </c>
      <c r="P9" s="46">
        <v>1</v>
      </c>
      <c r="Q9" s="46">
        <v>1</v>
      </c>
      <c r="R9" s="46"/>
      <c r="S9" s="47"/>
    </row>
    <row r="10" spans="1:19" ht="15.75" x14ac:dyDescent="0.25">
      <c r="A10" s="73" t="s">
        <v>118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35"/>
    </row>
    <row r="11" spans="1:19" s="17" customFormat="1" ht="75" x14ac:dyDescent="0.25">
      <c r="A11" s="43" t="s">
        <v>79</v>
      </c>
      <c r="B11" s="41" t="s">
        <v>120</v>
      </c>
      <c r="C11" s="41" t="s">
        <v>44</v>
      </c>
      <c r="D11" s="41" t="s">
        <v>403</v>
      </c>
      <c r="E11" s="18" t="s">
        <v>33</v>
      </c>
      <c r="F11" s="64"/>
      <c r="G11" s="18"/>
      <c r="H11" s="64"/>
      <c r="I11" s="42"/>
      <c r="J11" s="45"/>
      <c r="K11" s="45"/>
      <c r="L11" s="45"/>
      <c r="M11" s="45"/>
      <c r="N11" s="41" t="s">
        <v>40</v>
      </c>
      <c r="O11" s="46">
        <v>3</v>
      </c>
      <c r="P11" s="62">
        <v>2</v>
      </c>
      <c r="Q11" s="46">
        <v>1</v>
      </c>
      <c r="R11" s="46"/>
      <c r="S11" s="47"/>
    </row>
    <row r="12" spans="1:19" ht="45.75" customHeight="1" x14ac:dyDescent="0.25">
      <c r="A12" s="54" t="s">
        <v>72</v>
      </c>
      <c r="B12" s="55" t="s">
        <v>121</v>
      </c>
      <c r="C12" s="48" t="s">
        <v>320</v>
      </c>
      <c r="D12" s="55"/>
      <c r="E12" s="56"/>
      <c r="F12" s="55"/>
      <c r="G12" s="56"/>
      <c r="H12" s="55"/>
      <c r="I12" s="57"/>
      <c r="J12" s="59"/>
      <c r="K12" s="59"/>
      <c r="L12" s="59"/>
      <c r="M12" s="59"/>
      <c r="N12" s="55"/>
      <c r="O12" s="60"/>
      <c r="P12" s="68"/>
      <c r="Q12" s="60"/>
      <c r="R12" s="60"/>
      <c r="S12" s="61"/>
    </row>
    <row r="13" spans="1:19" s="17" customFormat="1" ht="105" x14ac:dyDescent="0.25">
      <c r="A13" s="43" t="s">
        <v>80</v>
      </c>
      <c r="B13" s="41" t="s">
        <v>122</v>
      </c>
      <c r="C13" s="41" t="s">
        <v>298</v>
      </c>
      <c r="D13" s="41" t="s">
        <v>299</v>
      </c>
      <c r="E13" s="18" t="s">
        <v>31</v>
      </c>
      <c r="F13" s="41"/>
      <c r="G13" s="18"/>
      <c r="H13" s="41" t="s">
        <v>342</v>
      </c>
      <c r="I13" s="42" t="s">
        <v>39</v>
      </c>
      <c r="J13" s="45"/>
      <c r="K13" s="45"/>
      <c r="L13" s="45"/>
      <c r="M13" s="45"/>
      <c r="N13" s="41" t="s">
        <v>300</v>
      </c>
      <c r="O13" s="62">
        <v>1</v>
      </c>
      <c r="P13" s="62">
        <v>1</v>
      </c>
      <c r="Q13" s="46">
        <v>1</v>
      </c>
      <c r="R13" s="46">
        <v>1</v>
      </c>
      <c r="S13" s="47"/>
    </row>
    <row r="14" spans="1:19" ht="45" x14ac:dyDescent="0.25">
      <c r="A14" s="54" t="s">
        <v>119</v>
      </c>
      <c r="B14" s="55" t="s">
        <v>123</v>
      </c>
      <c r="C14" s="48" t="s">
        <v>320</v>
      </c>
      <c r="D14" s="55"/>
      <c r="E14" s="56"/>
      <c r="F14" s="55"/>
      <c r="G14" s="56"/>
      <c r="H14" s="55"/>
      <c r="I14" s="57"/>
      <c r="J14" s="59"/>
      <c r="K14" s="59"/>
      <c r="L14" s="59"/>
      <c r="M14" s="59"/>
      <c r="N14" s="55"/>
      <c r="O14" s="60"/>
      <c r="P14" s="68"/>
      <c r="Q14" s="60"/>
      <c r="R14" s="60"/>
      <c r="S14" s="61"/>
    </row>
    <row r="15" spans="1:19" s="17" customFormat="1" ht="60" x14ac:dyDescent="0.25">
      <c r="A15" s="43" t="s">
        <v>126</v>
      </c>
      <c r="B15" s="41" t="s">
        <v>124</v>
      </c>
      <c r="C15" s="41" t="s">
        <v>343</v>
      </c>
      <c r="D15" s="41" t="s">
        <v>345</v>
      </c>
      <c r="E15" s="18" t="s">
        <v>33</v>
      </c>
      <c r="F15" s="41"/>
      <c r="G15" s="18"/>
      <c r="H15" s="41"/>
      <c r="I15" s="42">
        <v>150000</v>
      </c>
      <c r="J15" s="42"/>
      <c r="K15" s="45"/>
      <c r="L15" s="45"/>
      <c r="M15" s="45"/>
      <c r="N15" s="41" t="s">
        <v>231</v>
      </c>
      <c r="O15" s="46">
        <v>600</v>
      </c>
      <c r="P15" s="62">
        <v>200</v>
      </c>
      <c r="Q15" s="46">
        <v>200</v>
      </c>
      <c r="R15" s="46">
        <v>200</v>
      </c>
      <c r="S15" s="47"/>
    </row>
    <row r="16" spans="1:19" s="17" customFormat="1" ht="120" x14ac:dyDescent="0.25">
      <c r="A16" s="43" t="s">
        <v>126</v>
      </c>
      <c r="B16" s="41" t="s">
        <v>124</v>
      </c>
      <c r="C16" s="41" t="s">
        <v>344</v>
      </c>
      <c r="D16" s="41" t="s">
        <v>387</v>
      </c>
      <c r="E16" s="18" t="s">
        <v>388</v>
      </c>
      <c r="F16" s="41"/>
      <c r="G16" s="18">
        <v>2025</v>
      </c>
      <c r="H16" s="41"/>
      <c r="I16" s="42"/>
      <c r="J16" s="42"/>
      <c r="K16" s="45"/>
      <c r="L16" s="45"/>
      <c r="M16" s="45"/>
      <c r="N16" s="41" t="s">
        <v>231</v>
      </c>
      <c r="O16" s="46">
        <v>100</v>
      </c>
      <c r="P16" s="62">
        <v>100</v>
      </c>
      <c r="Q16" s="46"/>
      <c r="R16" s="46"/>
      <c r="S16" s="47"/>
    </row>
    <row r="17" spans="1:19" s="17" customFormat="1" ht="45" x14ac:dyDescent="0.25">
      <c r="A17" s="43" t="s">
        <v>127</v>
      </c>
      <c r="B17" s="41" t="s">
        <v>125</v>
      </c>
      <c r="C17" s="48" t="s">
        <v>320</v>
      </c>
      <c r="D17" s="41"/>
      <c r="E17" s="18"/>
      <c r="F17" s="41"/>
      <c r="G17" s="18"/>
      <c r="H17" s="41"/>
      <c r="I17" s="42"/>
      <c r="J17" s="42"/>
      <c r="K17" s="45"/>
      <c r="L17" s="45"/>
      <c r="M17" s="45"/>
      <c r="N17" s="41"/>
      <c r="O17" s="62"/>
      <c r="P17" s="62"/>
      <c r="Q17" s="46"/>
      <c r="R17" s="46"/>
      <c r="S17" s="47"/>
    </row>
    <row r="18" spans="1:19" ht="15.75" x14ac:dyDescent="0.25">
      <c r="A18" s="73" t="s">
        <v>136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35"/>
    </row>
    <row r="19" spans="1:19" s="17" customFormat="1" ht="87.6" customHeight="1" x14ac:dyDescent="0.25">
      <c r="A19" s="11" t="s">
        <v>86</v>
      </c>
      <c r="B19" s="12" t="s">
        <v>137</v>
      </c>
      <c r="C19" s="12" t="s">
        <v>41</v>
      </c>
      <c r="D19" s="12" t="s">
        <v>346</v>
      </c>
      <c r="E19" s="13" t="s">
        <v>33</v>
      </c>
      <c r="F19" s="12"/>
      <c r="G19" s="13"/>
      <c r="H19" s="12" t="s">
        <v>347</v>
      </c>
      <c r="I19" s="15">
        <v>30000000</v>
      </c>
      <c r="J19" s="15"/>
      <c r="K19" s="14"/>
      <c r="L19" s="14"/>
      <c r="M19" s="14"/>
      <c r="N19" s="12" t="s">
        <v>42</v>
      </c>
      <c r="O19" s="16">
        <v>80</v>
      </c>
      <c r="P19" s="16">
        <v>30</v>
      </c>
      <c r="Q19" s="16">
        <v>30</v>
      </c>
      <c r="R19" s="16">
        <v>30</v>
      </c>
      <c r="S19" s="19"/>
    </row>
    <row r="20" spans="1:19" ht="45" x14ac:dyDescent="0.25">
      <c r="A20" s="20" t="s">
        <v>87</v>
      </c>
      <c r="B20" s="21" t="s">
        <v>138</v>
      </c>
      <c r="C20" s="33" t="s">
        <v>320</v>
      </c>
      <c r="D20" s="21"/>
      <c r="E20" s="22"/>
      <c r="F20" s="21"/>
      <c r="G20" s="22"/>
      <c r="H20" s="21"/>
      <c r="I20" s="28"/>
      <c r="J20" s="24"/>
      <c r="K20" s="24"/>
      <c r="L20" s="24"/>
      <c r="M20" s="24"/>
      <c r="N20" s="21"/>
      <c r="O20" s="25"/>
      <c r="P20" s="26"/>
      <c r="Q20" s="25"/>
      <c r="R20" s="25"/>
      <c r="S20" s="31"/>
    </row>
    <row r="21" spans="1:19" ht="45" x14ac:dyDescent="0.25">
      <c r="A21" s="20" t="s">
        <v>88</v>
      </c>
      <c r="B21" s="21" t="s">
        <v>139</v>
      </c>
      <c r="C21" s="33" t="s">
        <v>320</v>
      </c>
      <c r="D21" s="21"/>
      <c r="E21" s="22"/>
      <c r="F21" s="21"/>
      <c r="G21" s="22"/>
      <c r="H21" s="21"/>
      <c r="I21" s="28"/>
      <c r="J21" s="24"/>
      <c r="K21" s="24"/>
      <c r="L21" s="24"/>
      <c r="M21" s="24"/>
      <c r="N21" s="21"/>
      <c r="O21" s="25"/>
      <c r="P21" s="26"/>
      <c r="Q21" s="25"/>
      <c r="R21" s="25"/>
      <c r="S21" s="31"/>
    </row>
    <row r="22" spans="1:19" ht="15.75" x14ac:dyDescent="0.25">
      <c r="A22" s="73" t="s">
        <v>132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35"/>
    </row>
    <row r="23" spans="1:19" s="17" customFormat="1" ht="150" x14ac:dyDescent="0.25">
      <c r="A23" s="11" t="s">
        <v>133</v>
      </c>
      <c r="B23" s="41" t="s">
        <v>128</v>
      </c>
      <c r="C23" s="41" t="s">
        <v>45</v>
      </c>
      <c r="D23" s="41" t="s">
        <v>46</v>
      </c>
      <c r="E23" s="18" t="s">
        <v>33</v>
      </c>
      <c r="F23" s="41" t="s">
        <v>337</v>
      </c>
      <c r="G23" s="18"/>
      <c r="H23" s="41"/>
      <c r="I23" s="42" t="s">
        <v>39</v>
      </c>
      <c r="J23" s="45"/>
      <c r="K23" s="45"/>
      <c r="L23" s="45"/>
      <c r="M23" s="45"/>
      <c r="N23" s="41" t="s">
        <v>47</v>
      </c>
      <c r="O23" s="46">
        <v>0</v>
      </c>
      <c r="P23" s="46"/>
      <c r="Q23" s="46"/>
      <c r="R23" s="46"/>
      <c r="S23" s="47" t="s">
        <v>348</v>
      </c>
    </row>
    <row r="24" spans="1:19" s="17" customFormat="1" ht="165" x14ac:dyDescent="0.25">
      <c r="A24" s="11" t="s">
        <v>134</v>
      </c>
      <c r="B24" s="41" t="s">
        <v>129</v>
      </c>
      <c r="C24" s="41" t="s">
        <v>52</v>
      </c>
      <c r="D24" s="41" t="s">
        <v>53</v>
      </c>
      <c r="E24" s="18" t="s">
        <v>54</v>
      </c>
      <c r="F24" s="41"/>
      <c r="G24" s="18"/>
      <c r="H24" s="41"/>
      <c r="I24" s="42" t="s">
        <v>57</v>
      </c>
      <c r="J24" s="45"/>
      <c r="K24" s="45"/>
      <c r="L24" s="45"/>
      <c r="M24" s="45"/>
      <c r="N24" s="41" t="s">
        <v>55</v>
      </c>
      <c r="O24" s="62" t="s">
        <v>56</v>
      </c>
      <c r="P24" s="46"/>
      <c r="Q24" s="46"/>
      <c r="R24" s="46"/>
      <c r="S24" s="47"/>
    </row>
    <row r="25" spans="1:19" s="17" customFormat="1" ht="150" x14ac:dyDescent="0.25">
      <c r="A25" s="11" t="s">
        <v>134</v>
      </c>
      <c r="B25" s="41" t="s">
        <v>129</v>
      </c>
      <c r="C25" s="41" t="s">
        <v>15</v>
      </c>
      <c r="D25" s="41" t="s">
        <v>16</v>
      </c>
      <c r="E25" s="18" t="s">
        <v>6</v>
      </c>
      <c r="F25" s="41" t="s">
        <v>337</v>
      </c>
      <c r="G25" s="18" t="s">
        <v>363</v>
      </c>
      <c r="H25" s="41" t="s">
        <v>143</v>
      </c>
      <c r="I25" s="42">
        <v>15000000</v>
      </c>
      <c r="J25" s="42">
        <v>15000000</v>
      </c>
      <c r="K25" s="42">
        <v>5000000</v>
      </c>
      <c r="L25" s="42">
        <v>5000000</v>
      </c>
      <c r="M25" s="42">
        <v>5000000</v>
      </c>
      <c r="N25" s="41" t="s">
        <v>328</v>
      </c>
      <c r="O25" s="46">
        <v>9</v>
      </c>
      <c r="P25" s="46">
        <v>3</v>
      </c>
      <c r="Q25" s="46">
        <v>2</v>
      </c>
      <c r="R25" s="46">
        <v>3</v>
      </c>
      <c r="S25" s="47"/>
    </row>
    <row r="26" spans="1:19" s="17" customFormat="1" ht="90" x14ac:dyDescent="0.25">
      <c r="A26" s="11" t="s">
        <v>134</v>
      </c>
      <c r="B26" s="41" t="s">
        <v>129</v>
      </c>
      <c r="C26" s="41" t="s">
        <v>393</v>
      </c>
      <c r="D26" s="41" t="s">
        <v>394</v>
      </c>
      <c r="E26" s="18" t="s">
        <v>218</v>
      </c>
      <c r="F26" s="41"/>
      <c r="G26" s="18" t="s">
        <v>205</v>
      </c>
      <c r="H26" s="41" t="s">
        <v>221</v>
      </c>
      <c r="I26" s="42">
        <v>80000000</v>
      </c>
      <c r="J26" s="42">
        <v>16000000</v>
      </c>
      <c r="K26" s="42">
        <v>8000000</v>
      </c>
      <c r="L26" s="42">
        <v>8000000</v>
      </c>
      <c r="M26" s="42">
        <v>8000000</v>
      </c>
      <c r="N26" s="41" t="s">
        <v>297</v>
      </c>
      <c r="O26" s="46">
        <v>5</v>
      </c>
      <c r="P26" s="46">
        <v>2</v>
      </c>
      <c r="Q26" s="46">
        <v>2</v>
      </c>
      <c r="R26" s="46">
        <v>1</v>
      </c>
      <c r="S26" s="47"/>
    </row>
    <row r="27" spans="1:19" s="17" customFormat="1" ht="60" x14ac:dyDescent="0.25">
      <c r="A27" s="11" t="s">
        <v>134</v>
      </c>
      <c r="B27" s="41" t="s">
        <v>129</v>
      </c>
      <c r="C27" s="41" t="s">
        <v>219</v>
      </c>
      <c r="D27" s="41" t="s">
        <v>220</v>
      </c>
      <c r="E27" s="18" t="s">
        <v>218</v>
      </c>
      <c r="F27" s="41"/>
      <c r="G27" s="18" t="s">
        <v>203</v>
      </c>
      <c r="H27" s="41" t="s">
        <v>221</v>
      </c>
      <c r="I27" s="42">
        <v>25000000</v>
      </c>
      <c r="J27" s="42">
        <v>5000000</v>
      </c>
      <c r="K27" s="42">
        <v>1000000</v>
      </c>
      <c r="L27" s="42"/>
      <c r="M27" s="42"/>
      <c r="N27" s="41" t="s">
        <v>297</v>
      </c>
      <c r="O27" s="46">
        <v>1</v>
      </c>
      <c r="P27" s="46">
        <v>1</v>
      </c>
      <c r="Q27" s="46"/>
      <c r="R27" s="46"/>
      <c r="S27" s="47"/>
    </row>
    <row r="28" spans="1:19" s="40" customFormat="1" ht="135" x14ac:dyDescent="0.25">
      <c r="A28" s="39" t="s">
        <v>134</v>
      </c>
      <c r="B28" s="41" t="s">
        <v>129</v>
      </c>
      <c r="C28" s="41" t="s">
        <v>305</v>
      </c>
      <c r="D28" s="41" t="s">
        <v>222</v>
      </c>
      <c r="E28" s="18" t="s">
        <v>6</v>
      </c>
      <c r="F28" s="41" t="s">
        <v>337</v>
      </c>
      <c r="G28" s="18" t="s">
        <v>223</v>
      </c>
      <c r="H28" s="41" t="s">
        <v>400</v>
      </c>
      <c r="I28" s="42">
        <v>238607000</v>
      </c>
      <c r="J28" s="42">
        <v>15000000</v>
      </c>
      <c r="K28" s="42">
        <v>5000000</v>
      </c>
      <c r="L28" s="42">
        <v>5000000</v>
      </c>
      <c r="M28" s="42">
        <v>5000000</v>
      </c>
      <c r="N28" s="41" t="s">
        <v>297</v>
      </c>
      <c r="O28" s="46">
        <v>1</v>
      </c>
      <c r="P28" s="46">
        <v>1</v>
      </c>
      <c r="Q28" s="46">
        <v>1</v>
      </c>
      <c r="R28" s="46">
        <v>1</v>
      </c>
      <c r="S28" s="47"/>
    </row>
    <row r="29" spans="1:19" s="17" customFormat="1" ht="75" x14ac:dyDescent="0.25">
      <c r="A29" s="11" t="s">
        <v>134</v>
      </c>
      <c r="B29" s="41" t="s">
        <v>129</v>
      </c>
      <c r="C29" s="41" t="s">
        <v>236</v>
      </c>
      <c r="D29" s="41" t="s">
        <v>237</v>
      </c>
      <c r="E29" s="18" t="s">
        <v>6</v>
      </c>
      <c r="F29" s="41" t="s">
        <v>238</v>
      </c>
      <c r="G29" s="18" t="s">
        <v>363</v>
      </c>
      <c r="H29" s="41" t="s">
        <v>143</v>
      </c>
      <c r="I29" s="42">
        <v>4500000</v>
      </c>
      <c r="J29" s="42">
        <v>4500000</v>
      </c>
      <c r="K29" s="42">
        <v>1500000</v>
      </c>
      <c r="L29" s="42">
        <v>1500000</v>
      </c>
      <c r="M29" s="42">
        <v>1500000</v>
      </c>
      <c r="N29" s="41" t="s">
        <v>239</v>
      </c>
      <c r="O29" s="46">
        <v>3</v>
      </c>
      <c r="P29" s="46">
        <v>1</v>
      </c>
      <c r="Q29" s="46">
        <v>1</v>
      </c>
      <c r="R29" s="46">
        <v>1</v>
      </c>
      <c r="S29" s="47"/>
    </row>
    <row r="30" spans="1:19" s="17" customFormat="1" ht="45" x14ac:dyDescent="0.25">
      <c r="A30" s="11" t="s">
        <v>134</v>
      </c>
      <c r="B30" s="41" t="s">
        <v>129</v>
      </c>
      <c r="C30" s="41" t="s">
        <v>273</v>
      </c>
      <c r="D30" s="41" t="s">
        <v>274</v>
      </c>
      <c r="E30" s="18" t="s">
        <v>19</v>
      </c>
      <c r="F30" s="41" t="s">
        <v>337</v>
      </c>
      <c r="G30" s="18" t="s">
        <v>363</v>
      </c>
      <c r="H30" s="41" t="s">
        <v>143</v>
      </c>
      <c r="I30" s="42">
        <v>1115400</v>
      </c>
      <c r="J30" s="42">
        <v>1115400</v>
      </c>
      <c r="K30" s="42">
        <v>371800</v>
      </c>
      <c r="L30" s="42">
        <v>371800</v>
      </c>
      <c r="M30" s="42">
        <v>371800</v>
      </c>
      <c r="N30" s="41" t="s">
        <v>275</v>
      </c>
      <c r="O30" s="46">
        <v>15000</v>
      </c>
      <c r="P30" s="46">
        <v>5000</v>
      </c>
      <c r="Q30" s="46">
        <v>5000</v>
      </c>
      <c r="R30" s="46">
        <v>5000</v>
      </c>
      <c r="S30" s="47"/>
    </row>
    <row r="31" spans="1:19" s="17" customFormat="1" ht="90" x14ac:dyDescent="0.25">
      <c r="A31" s="11" t="s">
        <v>134</v>
      </c>
      <c r="B31" s="41" t="s">
        <v>129</v>
      </c>
      <c r="C31" s="41" t="s">
        <v>276</v>
      </c>
      <c r="D31" s="41" t="s">
        <v>277</v>
      </c>
      <c r="E31" s="18" t="s">
        <v>19</v>
      </c>
      <c r="F31" s="41"/>
      <c r="G31" s="18" t="s">
        <v>363</v>
      </c>
      <c r="H31" s="41" t="s">
        <v>143</v>
      </c>
      <c r="I31" s="42">
        <v>720000</v>
      </c>
      <c r="J31" s="42">
        <v>720000</v>
      </c>
      <c r="K31" s="42">
        <v>240000</v>
      </c>
      <c r="L31" s="42">
        <v>240000</v>
      </c>
      <c r="M31" s="42">
        <v>240000</v>
      </c>
      <c r="N31" s="41" t="s">
        <v>278</v>
      </c>
      <c r="O31" s="46">
        <v>14</v>
      </c>
      <c r="P31" s="46">
        <v>5</v>
      </c>
      <c r="Q31" s="46">
        <v>4</v>
      </c>
      <c r="R31" s="46">
        <v>5</v>
      </c>
      <c r="S31" s="47"/>
    </row>
    <row r="32" spans="1:19" s="17" customFormat="1" ht="180" x14ac:dyDescent="0.25">
      <c r="A32" s="11" t="s">
        <v>134</v>
      </c>
      <c r="B32" s="41" t="s">
        <v>129</v>
      </c>
      <c r="C32" s="41" t="s">
        <v>279</v>
      </c>
      <c r="D32" s="41" t="s">
        <v>280</v>
      </c>
      <c r="E32" s="18" t="s">
        <v>19</v>
      </c>
      <c r="F32" s="41"/>
      <c r="G32" s="18" t="s">
        <v>363</v>
      </c>
      <c r="H32" s="41" t="s">
        <v>143</v>
      </c>
      <c r="I32" s="42">
        <v>900000</v>
      </c>
      <c r="J32" s="42">
        <v>900000</v>
      </c>
      <c r="K32" s="42">
        <v>300000</v>
      </c>
      <c r="L32" s="42">
        <v>300000</v>
      </c>
      <c r="M32" s="42">
        <v>300000</v>
      </c>
      <c r="N32" s="41" t="s">
        <v>247</v>
      </c>
      <c r="O32" s="62">
        <v>3</v>
      </c>
      <c r="P32" s="46">
        <v>1</v>
      </c>
      <c r="Q32" s="46">
        <v>1</v>
      </c>
      <c r="R32" s="46">
        <v>1</v>
      </c>
      <c r="S32" s="47"/>
    </row>
    <row r="33" spans="1:19" s="17" customFormat="1" ht="45" x14ac:dyDescent="0.25">
      <c r="A33" s="11" t="s">
        <v>135</v>
      </c>
      <c r="B33" s="41" t="s">
        <v>130</v>
      </c>
      <c r="C33" s="41" t="s">
        <v>156</v>
      </c>
      <c r="D33" s="41" t="s">
        <v>157</v>
      </c>
      <c r="E33" s="18" t="s">
        <v>6</v>
      </c>
      <c r="F33" s="41"/>
      <c r="G33" s="18" t="s">
        <v>363</v>
      </c>
      <c r="H33" s="41" t="s">
        <v>143</v>
      </c>
      <c r="I33" s="42">
        <v>10500000</v>
      </c>
      <c r="J33" s="42">
        <v>10500000</v>
      </c>
      <c r="K33" s="42">
        <v>3500000</v>
      </c>
      <c r="L33" s="42">
        <v>3500000</v>
      </c>
      <c r="M33" s="42">
        <v>3500000</v>
      </c>
      <c r="N33" s="41" t="s">
        <v>328</v>
      </c>
      <c r="O33" s="62">
        <v>30</v>
      </c>
      <c r="P33" s="46">
        <v>10</v>
      </c>
      <c r="Q33" s="46">
        <v>10</v>
      </c>
      <c r="R33" s="46">
        <v>10</v>
      </c>
      <c r="S33" s="47"/>
    </row>
  </sheetData>
  <mergeCells count="17">
    <mergeCell ref="A22:R22"/>
    <mergeCell ref="F2:F3"/>
    <mergeCell ref="A2:A3"/>
    <mergeCell ref="B2:B3"/>
    <mergeCell ref="C2:C3"/>
    <mergeCell ref="D2:D3"/>
    <mergeCell ref="E2:E3"/>
    <mergeCell ref="O2:R2"/>
    <mergeCell ref="G2:G3"/>
    <mergeCell ref="H2:H3"/>
    <mergeCell ref="I2:I3"/>
    <mergeCell ref="J2:M2"/>
    <mergeCell ref="N2:N3"/>
    <mergeCell ref="S2:S3"/>
    <mergeCell ref="A4:R4"/>
    <mergeCell ref="A10:R10"/>
    <mergeCell ref="A18:R18"/>
  </mergeCells>
  <pageMargins left="0.70866141732283472" right="0.70866141732283472" top="0.74803149606299213" bottom="0.74803149606299213" header="0.31496062992125984" footer="0.31496062992125984"/>
  <pageSetup paperSize="9" scale="44" firstPageNumber="8" fitToHeight="0" orientation="landscape" useFirstPageNumber="1" r:id="rId1"/>
  <headerFooter>
    <oddFooter>&amp;LZastupitelstvo Olomouckého kraje 28. 4. 2025
27. – Implementace Strategie rozvoje územního obvodu Olomouckého kraje
Usnesení Příloha č. 04 – Vlajkové projekty Strategie rozvoje územního obvodu – Akční plán 2025–2027&amp;RStrana &amp;P (celkem 10)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Lepší image OK</vt:lpstr>
      <vt:lpstr>Restart JE a SU</vt:lpstr>
      <vt:lpstr>Inovační ekosystém</vt:lpstr>
      <vt:lpstr>'Inovační ekosystém'!Názvy_tisku</vt:lpstr>
      <vt:lpstr>'Lepší image OK'!Názvy_tisku</vt:lpstr>
      <vt:lpstr>'Restart JE a SU'!Názvy_tisku</vt:lpstr>
      <vt:lpstr>'Inovační ekosystém'!Oblast_tisku</vt:lpstr>
      <vt:lpstr>'Lepší image OK'!Oblast_tisku</vt:lpstr>
      <vt:lpstr>'Restart JE a SU'!Oblast_tisku</vt:lpstr>
    </vt:vector>
  </TitlesOfParts>
  <Company>KÚOK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Juránek Jiří</dc:creator>
  <cp:lastModifiedBy>Juránek Jiří</cp:lastModifiedBy>
  <cp:lastPrinted>2025-03-31T07:17:37Z</cp:lastPrinted>
  <dcterms:created xsi:type="dcterms:W3CDTF">2021-02-09T08:01:58Z</dcterms:created>
  <dcterms:modified xsi:type="dcterms:W3CDTF">2025-05-02T08:44:14Z</dcterms:modified>
</cp:coreProperties>
</file>